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7" sheetId="1" r:id="rId1"/>
  </sheets>
  <definedNames>
    <definedName name="_xlnm._FilterDatabase" localSheetId="0" hidden="1">ф.7!$A$18:$EJ$139</definedName>
    <definedName name="Z_39CA497A_31C9_454A_BB25_E68045666386_.wvu.Cols" localSheetId="0" hidden="1">ф.7!#REF!</definedName>
    <definedName name="Z_39CA497A_31C9_454A_BB25_E68045666386_.wvu.FilterData" localSheetId="0" hidden="1">ф.7!$A$13:$DZ$18</definedName>
    <definedName name="Z_39CA497A_31C9_454A_BB25_E68045666386_.wvu.PrintArea" localSheetId="0" hidden="1">ф.7!$A$1:$DZ$18</definedName>
    <definedName name="Z_62A62E59_A79E_4688_9DD0_DB587FD4E421_.wvu.FilterData" localSheetId="0" hidden="1">ф.7!$A$13:$DZ$18</definedName>
    <definedName name="Z_81777694_3955_4508_BC2B_70DD4DCC4211_.wvu.FilterData" localSheetId="0" hidden="1">ф.7!$A$13:$DZ$18</definedName>
    <definedName name="Z_A9C64FA9_2910_4DBC_88E8_AB4E0F9CBE1F_.wvu.FilterData" localSheetId="0" hidden="1">ф.7!$A$13:$DZ$18</definedName>
    <definedName name="Z_E2CA59E1_ADF3_4BA6_BF37_996983BA28AF_.wvu.FilterData" localSheetId="0" hidden="1">ф.7!$A$13:$DZ$18</definedName>
    <definedName name="Z_EA34DBE9_46F9_4477_9CD9_BFBAE35656D6_.wvu.FilterData" localSheetId="0" hidden="1">ф.7!$A$13:$DZ$18</definedName>
    <definedName name="_xlnm.Print_Area" localSheetId="0">ф.7!$A$1:$EB$139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H127" i="1" l="1"/>
  <c r="DG127" i="1"/>
  <c r="DF127" i="1"/>
  <c r="DE127" i="1"/>
  <c r="DH121" i="1"/>
  <c r="DG121" i="1"/>
  <c r="DF121" i="1"/>
  <c r="DE121" i="1"/>
  <c r="DE23" i="1" s="1"/>
  <c r="DH119" i="1"/>
  <c r="DG119" i="1"/>
  <c r="DF119" i="1"/>
  <c r="DE119" i="1"/>
  <c r="DH99" i="1"/>
  <c r="DH98" i="1" s="1"/>
  <c r="DG99" i="1"/>
  <c r="DG98" i="1" s="1"/>
  <c r="DF99" i="1"/>
  <c r="DF98" i="1" s="1"/>
  <c r="DE99" i="1"/>
  <c r="DE98" i="1" s="1"/>
  <c r="DH48" i="1"/>
  <c r="DG48" i="1"/>
  <c r="DF48" i="1"/>
  <c r="DE48" i="1"/>
  <c r="DH42" i="1"/>
  <c r="DG42" i="1"/>
  <c r="DG41" i="1" s="1"/>
  <c r="DF42" i="1"/>
  <c r="DF41" i="1" s="1"/>
  <c r="DE42" i="1"/>
  <c r="DE41" i="1" s="1"/>
  <c r="DH41" i="1"/>
  <c r="DH29" i="1"/>
  <c r="DH28" i="1" s="1"/>
  <c r="DH27" i="1" s="1"/>
  <c r="DG29" i="1"/>
  <c r="DG28" i="1" s="1"/>
  <c r="DG27" i="1" s="1"/>
  <c r="DF29" i="1"/>
  <c r="DF28" i="1" s="1"/>
  <c r="DF27" i="1" s="1"/>
  <c r="DE29" i="1"/>
  <c r="DE28" i="1" s="1"/>
  <c r="DE27" i="1" s="1"/>
  <c r="DH25" i="1"/>
  <c r="DG25" i="1"/>
  <c r="DF25" i="1"/>
  <c r="DE25" i="1"/>
  <c r="DH23" i="1"/>
  <c r="DG23" i="1"/>
  <c r="DF23" i="1"/>
  <c r="DA127" i="1"/>
  <c r="CZ127" i="1"/>
  <c r="CY127" i="1"/>
  <c r="CX127" i="1"/>
  <c r="DA121" i="1"/>
  <c r="CZ121" i="1"/>
  <c r="CY121" i="1"/>
  <c r="CX121" i="1"/>
  <c r="DA119" i="1"/>
  <c r="CZ119" i="1"/>
  <c r="CY119" i="1"/>
  <c r="CX119" i="1"/>
  <c r="DA99" i="1"/>
  <c r="DA98" i="1" s="1"/>
  <c r="CZ99" i="1"/>
  <c r="CZ98" i="1" s="1"/>
  <c r="CY99" i="1"/>
  <c r="CY98" i="1" s="1"/>
  <c r="CX99" i="1"/>
  <c r="CX98" i="1" s="1"/>
  <c r="DA48" i="1"/>
  <c r="CZ48" i="1"/>
  <c r="CY48" i="1"/>
  <c r="CX48" i="1"/>
  <c r="DA42" i="1"/>
  <c r="CZ42" i="1"/>
  <c r="CY42" i="1"/>
  <c r="CX42" i="1"/>
  <c r="DA41" i="1"/>
  <c r="CZ41" i="1"/>
  <c r="CY41" i="1"/>
  <c r="CX41" i="1"/>
  <c r="DA29" i="1"/>
  <c r="DA28" i="1" s="1"/>
  <c r="DA27" i="1" s="1"/>
  <c r="CZ29" i="1"/>
  <c r="CZ28" i="1" s="1"/>
  <c r="CZ27" i="1" s="1"/>
  <c r="CY29" i="1"/>
  <c r="CY28" i="1" s="1"/>
  <c r="CY27" i="1" s="1"/>
  <c r="CX29" i="1"/>
  <c r="CX28" i="1" s="1"/>
  <c r="CX27" i="1" s="1"/>
  <c r="DA25" i="1"/>
  <c r="CZ25" i="1"/>
  <c r="CY25" i="1"/>
  <c r="CX25" i="1"/>
  <c r="DA23" i="1"/>
  <c r="CZ23" i="1"/>
  <c r="CY23" i="1"/>
  <c r="CX23" i="1"/>
  <c r="DK127" i="1"/>
  <c r="DK25" i="1" s="1"/>
  <c r="DK121" i="1"/>
  <c r="DK23" i="1" s="1"/>
  <c r="DK119" i="1"/>
  <c r="DK99" i="1"/>
  <c r="DK98" i="1" s="1"/>
  <c r="DK48" i="1"/>
  <c r="DK41" i="1" s="1"/>
  <c r="DK42" i="1"/>
  <c r="DK29" i="1"/>
  <c r="DK28" i="1" s="1"/>
  <c r="DK27" i="1" s="1"/>
  <c r="DD127" i="1"/>
  <c r="DD121" i="1"/>
  <c r="DD23" i="1" s="1"/>
  <c r="DD119" i="1"/>
  <c r="DD99" i="1"/>
  <c r="DD98" i="1" s="1"/>
  <c r="DD48" i="1"/>
  <c r="DD42" i="1"/>
  <c r="DD29" i="1"/>
  <c r="DD28" i="1" s="1"/>
  <c r="DD27" i="1" s="1"/>
  <c r="DD25" i="1"/>
  <c r="DL30" i="1"/>
  <c r="DM30" i="1"/>
  <c r="DN30" i="1"/>
  <c r="DO30" i="1"/>
  <c r="DL31" i="1"/>
  <c r="DM31" i="1"/>
  <c r="DN31" i="1"/>
  <c r="DO31" i="1"/>
  <c r="DL32" i="1"/>
  <c r="DM32" i="1"/>
  <c r="DN32" i="1"/>
  <c r="DO32" i="1"/>
  <c r="DL33" i="1"/>
  <c r="DM33" i="1"/>
  <c r="DN33" i="1"/>
  <c r="DO33" i="1"/>
  <c r="DL34" i="1"/>
  <c r="DM34" i="1"/>
  <c r="DN34" i="1"/>
  <c r="DO34" i="1"/>
  <c r="DL35" i="1"/>
  <c r="DM35" i="1"/>
  <c r="DN35" i="1"/>
  <c r="DO35" i="1"/>
  <c r="DL36" i="1"/>
  <c r="DM36" i="1"/>
  <c r="DN36" i="1"/>
  <c r="DO36" i="1"/>
  <c r="DL37" i="1"/>
  <c r="DM37" i="1"/>
  <c r="DN37" i="1"/>
  <c r="DO37" i="1"/>
  <c r="DL38" i="1"/>
  <c r="DM38" i="1"/>
  <c r="DN38" i="1"/>
  <c r="DO38" i="1"/>
  <c r="DL39" i="1"/>
  <c r="DM39" i="1"/>
  <c r="DN39" i="1"/>
  <c r="DO39" i="1"/>
  <c r="DL43" i="1"/>
  <c r="DM43" i="1"/>
  <c r="DN43" i="1"/>
  <c r="DO43" i="1"/>
  <c r="DL44" i="1"/>
  <c r="DM44" i="1"/>
  <c r="DN44" i="1"/>
  <c r="DO44" i="1"/>
  <c r="DL45" i="1"/>
  <c r="DM45" i="1"/>
  <c r="DN45" i="1"/>
  <c r="DO45" i="1"/>
  <c r="DL46" i="1"/>
  <c r="DM46" i="1"/>
  <c r="DN46" i="1"/>
  <c r="DO46" i="1"/>
  <c r="DL47" i="1"/>
  <c r="DM47" i="1"/>
  <c r="DN47" i="1"/>
  <c r="DO47" i="1"/>
  <c r="DL49" i="1"/>
  <c r="DM49" i="1"/>
  <c r="DN49" i="1"/>
  <c r="DO49" i="1"/>
  <c r="DL50" i="1"/>
  <c r="DM50" i="1"/>
  <c r="DN50" i="1"/>
  <c r="DO50" i="1"/>
  <c r="DL51" i="1"/>
  <c r="DM51" i="1"/>
  <c r="DN51" i="1"/>
  <c r="DO51" i="1"/>
  <c r="DL52" i="1"/>
  <c r="DM52" i="1"/>
  <c r="DN52" i="1"/>
  <c r="DO52" i="1"/>
  <c r="DL53" i="1"/>
  <c r="DM53" i="1"/>
  <c r="DN53" i="1"/>
  <c r="DO53" i="1"/>
  <c r="DL54" i="1"/>
  <c r="DM54" i="1"/>
  <c r="DN54" i="1"/>
  <c r="DO54" i="1"/>
  <c r="DL55" i="1"/>
  <c r="DM55" i="1"/>
  <c r="DN55" i="1"/>
  <c r="DO55" i="1"/>
  <c r="DL56" i="1"/>
  <c r="DM56" i="1"/>
  <c r="DN56" i="1"/>
  <c r="DO56" i="1"/>
  <c r="DL57" i="1"/>
  <c r="DM57" i="1"/>
  <c r="DN57" i="1"/>
  <c r="DO57" i="1"/>
  <c r="DL58" i="1"/>
  <c r="DM58" i="1"/>
  <c r="DN58" i="1"/>
  <c r="DO58" i="1"/>
  <c r="DL59" i="1"/>
  <c r="DM59" i="1"/>
  <c r="DN59" i="1"/>
  <c r="DO59" i="1"/>
  <c r="DL60" i="1"/>
  <c r="DM60" i="1"/>
  <c r="DN60" i="1"/>
  <c r="DO60" i="1"/>
  <c r="DL61" i="1"/>
  <c r="DM61" i="1"/>
  <c r="DN61" i="1"/>
  <c r="DO61" i="1"/>
  <c r="DL62" i="1"/>
  <c r="DM62" i="1"/>
  <c r="DN62" i="1"/>
  <c r="DO62" i="1"/>
  <c r="DL63" i="1"/>
  <c r="DM63" i="1"/>
  <c r="DN63" i="1"/>
  <c r="DO63" i="1"/>
  <c r="DL64" i="1"/>
  <c r="DM64" i="1"/>
  <c r="DN64" i="1"/>
  <c r="DO64" i="1"/>
  <c r="DL65" i="1"/>
  <c r="DM65" i="1"/>
  <c r="DN65" i="1"/>
  <c r="DO65" i="1"/>
  <c r="DL66" i="1"/>
  <c r="DM66" i="1"/>
  <c r="DN66" i="1"/>
  <c r="DO66" i="1"/>
  <c r="DL67" i="1"/>
  <c r="DM67" i="1"/>
  <c r="DN67" i="1"/>
  <c r="DO67" i="1"/>
  <c r="DL68" i="1"/>
  <c r="DM68" i="1"/>
  <c r="DN68" i="1"/>
  <c r="DO68" i="1"/>
  <c r="DL69" i="1"/>
  <c r="DM69" i="1"/>
  <c r="DN69" i="1"/>
  <c r="DO69" i="1"/>
  <c r="DL70" i="1"/>
  <c r="DM70" i="1"/>
  <c r="DN70" i="1"/>
  <c r="DO70" i="1"/>
  <c r="DL71" i="1"/>
  <c r="DM71" i="1"/>
  <c r="DN71" i="1"/>
  <c r="DO71" i="1"/>
  <c r="DL72" i="1"/>
  <c r="DM72" i="1"/>
  <c r="DN72" i="1"/>
  <c r="DO72" i="1"/>
  <c r="DL73" i="1"/>
  <c r="DM73" i="1"/>
  <c r="DN73" i="1"/>
  <c r="DO73" i="1"/>
  <c r="DL74" i="1"/>
  <c r="DM74" i="1"/>
  <c r="DN74" i="1"/>
  <c r="DO74" i="1"/>
  <c r="DL75" i="1"/>
  <c r="DM75" i="1"/>
  <c r="DN75" i="1"/>
  <c r="DO75" i="1"/>
  <c r="DL76" i="1"/>
  <c r="DM76" i="1"/>
  <c r="DN76" i="1"/>
  <c r="DO76" i="1"/>
  <c r="DL77" i="1"/>
  <c r="DM77" i="1"/>
  <c r="DN77" i="1"/>
  <c r="DO77" i="1"/>
  <c r="DL78" i="1"/>
  <c r="DM78" i="1"/>
  <c r="DN78" i="1"/>
  <c r="DO78" i="1"/>
  <c r="DL79" i="1"/>
  <c r="DM79" i="1"/>
  <c r="DN79" i="1"/>
  <c r="DO79" i="1"/>
  <c r="DL80" i="1"/>
  <c r="DM80" i="1"/>
  <c r="DN80" i="1"/>
  <c r="DO80" i="1"/>
  <c r="DL81" i="1"/>
  <c r="DM81" i="1"/>
  <c r="DN81" i="1"/>
  <c r="DO81" i="1"/>
  <c r="DL82" i="1"/>
  <c r="DM82" i="1"/>
  <c r="DN82" i="1"/>
  <c r="DO82" i="1"/>
  <c r="DL83" i="1"/>
  <c r="DM83" i="1"/>
  <c r="DN83" i="1"/>
  <c r="DO83" i="1"/>
  <c r="DL84" i="1"/>
  <c r="DM84" i="1"/>
  <c r="DN84" i="1"/>
  <c r="DO84" i="1"/>
  <c r="DL85" i="1"/>
  <c r="DM85" i="1"/>
  <c r="DN85" i="1"/>
  <c r="DO85" i="1"/>
  <c r="DL86" i="1"/>
  <c r="DM86" i="1"/>
  <c r="DN86" i="1"/>
  <c r="DO86" i="1"/>
  <c r="DL87" i="1"/>
  <c r="DM87" i="1"/>
  <c r="DN87" i="1"/>
  <c r="DO87" i="1"/>
  <c r="DL88" i="1"/>
  <c r="DM88" i="1"/>
  <c r="DN88" i="1"/>
  <c r="DO88" i="1"/>
  <c r="DL89" i="1"/>
  <c r="DM89" i="1"/>
  <c r="DN89" i="1"/>
  <c r="DO89" i="1"/>
  <c r="DL90" i="1"/>
  <c r="DM90" i="1"/>
  <c r="DN90" i="1"/>
  <c r="DO90" i="1"/>
  <c r="DL91" i="1"/>
  <c r="DM91" i="1"/>
  <c r="DN91" i="1"/>
  <c r="DO91" i="1"/>
  <c r="DL92" i="1"/>
  <c r="DM92" i="1"/>
  <c r="DN92" i="1"/>
  <c r="DO92" i="1"/>
  <c r="DL93" i="1"/>
  <c r="DM93" i="1"/>
  <c r="DN93" i="1"/>
  <c r="DO93" i="1"/>
  <c r="DL94" i="1"/>
  <c r="DM94" i="1"/>
  <c r="DN94" i="1"/>
  <c r="DO94" i="1"/>
  <c r="DL95" i="1"/>
  <c r="DM95" i="1"/>
  <c r="DN95" i="1"/>
  <c r="DO95" i="1"/>
  <c r="DL96" i="1"/>
  <c r="DM96" i="1"/>
  <c r="DN96" i="1"/>
  <c r="DO96" i="1"/>
  <c r="DL97" i="1"/>
  <c r="DM97" i="1"/>
  <c r="DN97" i="1"/>
  <c r="DO97" i="1"/>
  <c r="DL100" i="1"/>
  <c r="DM100" i="1"/>
  <c r="DN100" i="1"/>
  <c r="DO100" i="1"/>
  <c r="DL101" i="1"/>
  <c r="DM101" i="1"/>
  <c r="DN101" i="1"/>
  <c r="DO101" i="1"/>
  <c r="DL102" i="1"/>
  <c r="DM102" i="1"/>
  <c r="DN102" i="1"/>
  <c r="DO102" i="1"/>
  <c r="DL103" i="1"/>
  <c r="DM103" i="1"/>
  <c r="DN103" i="1"/>
  <c r="DO103" i="1"/>
  <c r="DL104" i="1"/>
  <c r="DM104" i="1"/>
  <c r="DN104" i="1"/>
  <c r="DO104" i="1"/>
  <c r="DL105" i="1"/>
  <c r="DM105" i="1"/>
  <c r="DN105" i="1"/>
  <c r="DO105" i="1"/>
  <c r="DL106" i="1"/>
  <c r="DM106" i="1"/>
  <c r="DN106" i="1"/>
  <c r="DO106" i="1"/>
  <c r="DL107" i="1"/>
  <c r="DM107" i="1"/>
  <c r="DN107" i="1"/>
  <c r="DO107" i="1"/>
  <c r="DL108" i="1"/>
  <c r="DM108" i="1"/>
  <c r="DN108" i="1"/>
  <c r="DO108" i="1"/>
  <c r="DL109" i="1"/>
  <c r="DM109" i="1"/>
  <c r="DN109" i="1"/>
  <c r="DO109" i="1"/>
  <c r="DL110" i="1"/>
  <c r="DM110" i="1"/>
  <c r="DN110" i="1"/>
  <c r="DO110" i="1"/>
  <c r="DL111" i="1"/>
  <c r="DM111" i="1"/>
  <c r="DN111" i="1"/>
  <c r="DO111" i="1"/>
  <c r="DL112" i="1"/>
  <c r="DM112" i="1"/>
  <c r="DN112" i="1"/>
  <c r="DO112" i="1"/>
  <c r="DL113" i="1"/>
  <c r="DM113" i="1"/>
  <c r="DN113" i="1"/>
  <c r="DO113" i="1"/>
  <c r="DL114" i="1"/>
  <c r="DM114" i="1"/>
  <c r="DN114" i="1"/>
  <c r="DO114" i="1"/>
  <c r="DL115" i="1"/>
  <c r="DM115" i="1"/>
  <c r="DN115" i="1"/>
  <c r="DO115" i="1"/>
  <c r="DL116" i="1"/>
  <c r="DM116" i="1"/>
  <c r="DN116" i="1"/>
  <c r="DO116" i="1"/>
  <c r="DL117" i="1"/>
  <c r="DM117" i="1"/>
  <c r="DN117" i="1"/>
  <c r="DO117" i="1"/>
  <c r="DL118" i="1"/>
  <c r="DM118" i="1"/>
  <c r="DN118" i="1"/>
  <c r="DO118" i="1"/>
  <c r="DL120" i="1"/>
  <c r="DL119" i="1" s="1"/>
  <c r="DM120" i="1"/>
  <c r="DM119" i="1" s="1"/>
  <c r="DN120" i="1"/>
  <c r="DN119" i="1" s="1"/>
  <c r="DO120" i="1"/>
  <c r="DO119" i="1" s="1"/>
  <c r="DL122" i="1"/>
  <c r="DM122" i="1"/>
  <c r="DN122" i="1"/>
  <c r="DO122" i="1"/>
  <c r="DL123" i="1"/>
  <c r="DM123" i="1"/>
  <c r="DN123" i="1"/>
  <c r="DO123" i="1"/>
  <c r="DL124" i="1"/>
  <c r="DM124" i="1"/>
  <c r="DN124" i="1"/>
  <c r="DO124" i="1"/>
  <c r="DL125" i="1"/>
  <c r="DM125" i="1"/>
  <c r="DN125" i="1"/>
  <c r="DO125" i="1"/>
  <c r="DL126" i="1"/>
  <c r="DM126" i="1"/>
  <c r="DN126" i="1"/>
  <c r="DO126" i="1"/>
  <c r="DL128" i="1"/>
  <c r="DM128" i="1"/>
  <c r="DN128" i="1"/>
  <c r="DO128" i="1"/>
  <c r="DL129" i="1"/>
  <c r="DM129" i="1"/>
  <c r="DN129" i="1"/>
  <c r="DO129" i="1"/>
  <c r="DL130" i="1"/>
  <c r="DM130" i="1"/>
  <c r="DN130" i="1"/>
  <c r="DO130" i="1"/>
  <c r="DL131" i="1"/>
  <c r="DM131" i="1"/>
  <c r="DN131" i="1"/>
  <c r="DO131" i="1"/>
  <c r="DL132" i="1"/>
  <c r="DM132" i="1"/>
  <c r="DN132" i="1"/>
  <c r="DO132" i="1"/>
  <c r="DL133" i="1"/>
  <c r="DM133" i="1"/>
  <c r="DN133" i="1"/>
  <c r="DO133" i="1"/>
  <c r="DL134" i="1"/>
  <c r="DM134" i="1"/>
  <c r="DN134" i="1"/>
  <c r="DO134" i="1"/>
  <c r="DL135" i="1"/>
  <c r="DM135" i="1"/>
  <c r="DN135" i="1"/>
  <c r="DO135" i="1"/>
  <c r="DL136" i="1"/>
  <c r="DM136" i="1"/>
  <c r="DN136" i="1"/>
  <c r="DO136" i="1"/>
  <c r="DL137" i="1"/>
  <c r="DM137" i="1"/>
  <c r="DN137" i="1"/>
  <c r="DO137" i="1"/>
  <c r="DL138" i="1"/>
  <c r="DM138" i="1"/>
  <c r="DN138" i="1"/>
  <c r="DO138" i="1"/>
  <c r="DL139" i="1"/>
  <c r="DM139" i="1"/>
  <c r="DN139" i="1"/>
  <c r="DO139" i="1"/>
  <c r="CW127" i="1"/>
  <c r="CW25" i="1" s="1"/>
  <c r="CW121" i="1"/>
  <c r="CW23" i="1" s="1"/>
  <c r="CW119" i="1"/>
  <c r="CW99" i="1"/>
  <c r="CW98" i="1" s="1"/>
  <c r="CW48" i="1"/>
  <c r="CW41" i="1" s="1"/>
  <c r="CW42" i="1"/>
  <c r="CW29" i="1"/>
  <c r="CW28" i="1" s="1"/>
  <c r="CW27" i="1" s="1"/>
  <c r="CP127" i="1"/>
  <c r="CP25" i="1" s="1"/>
  <c r="CP121" i="1"/>
  <c r="CP23" i="1" s="1"/>
  <c r="CP119" i="1"/>
  <c r="CP99" i="1"/>
  <c r="CP98" i="1" s="1"/>
  <c r="CP48" i="1"/>
  <c r="CP41" i="1" s="1"/>
  <c r="CP42" i="1"/>
  <c r="CP29" i="1"/>
  <c r="CP28" i="1" s="1"/>
  <c r="CP27" i="1" s="1"/>
  <c r="CT127" i="1"/>
  <c r="CT25" i="1" s="1"/>
  <c r="CS127" i="1"/>
  <c r="CS25" i="1" s="1"/>
  <c r="CR127" i="1"/>
  <c r="CQ127" i="1"/>
  <c r="CQ25" i="1" s="1"/>
  <c r="CT121" i="1"/>
  <c r="CT23" i="1" s="1"/>
  <c r="CS121" i="1"/>
  <c r="CR121" i="1"/>
  <c r="CQ121" i="1"/>
  <c r="CQ23" i="1" s="1"/>
  <c r="CT119" i="1"/>
  <c r="CS119" i="1"/>
  <c r="CR119" i="1"/>
  <c r="CQ119" i="1"/>
  <c r="CT99" i="1"/>
  <c r="CT98" i="1" s="1"/>
  <c r="CS99" i="1"/>
  <c r="CS98" i="1" s="1"/>
  <c r="CR99" i="1"/>
  <c r="CR98" i="1" s="1"/>
  <c r="CQ99" i="1"/>
  <c r="CQ98" i="1" s="1"/>
  <c r="CT48" i="1"/>
  <c r="CS48" i="1"/>
  <c r="CR48" i="1"/>
  <c r="CQ48" i="1"/>
  <c r="CT42" i="1"/>
  <c r="CS42" i="1"/>
  <c r="CR42" i="1"/>
  <c r="CQ42" i="1"/>
  <c r="CT29" i="1"/>
  <c r="CT28" i="1" s="1"/>
  <c r="CT27" i="1" s="1"/>
  <c r="CS29" i="1"/>
  <c r="CS28" i="1" s="1"/>
  <c r="CS27" i="1" s="1"/>
  <c r="CR29" i="1"/>
  <c r="CR28" i="1" s="1"/>
  <c r="CR27" i="1" s="1"/>
  <c r="CQ29" i="1"/>
  <c r="CQ28" i="1" s="1"/>
  <c r="CQ27" i="1" s="1"/>
  <c r="CR25" i="1"/>
  <c r="CS23" i="1"/>
  <c r="CR23" i="1"/>
  <c r="CM127" i="1"/>
  <c r="CL127" i="1"/>
  <c r="CK127" i="1"/>
  <c r="CK25" i="1" s="1"/>
  <c r="CJ127" i="1"/>
  <c r="CJ25" i="1" s="1"/>
  <c r="CM121" i="1"/>
  <c r="CL121" i="1"/>
  <c r="CL23" i="1" s="1"/>
  <c r="CK121" i="1"/>
  <c r="CJ121" i="1"/>
  <c r="CJ23" i="1" s="1"/>
  <c r="CM119" i="1"/>
  <c r="CL119" i="1"/>
  <c r="CK119" i="1"/>
  <c r="CJ119" i="1"/>
  <c r="CM99" i="1"/>
  <c r="CM98" i="1" s="1"/>
  <c r="CL99" i="1"/>
  <c r="CL98" i="1" s="1"/>
  <c r="CK99" i="1"/>
  <c r="CK98" i="1" s="1"/>
  <c r="CJ99" i="1"/>
  <c r="CJ98" i="1" s="1"/>
  <c r="CM48" i="1"/>
  <c r="CL48" i="1"/>
  <c r="CK48" i="1"/>
  <c r="CJ48" i="1"/>
  <c r="CM42" i="1"/>
  <c r="CL42" i="1"/>
  <c r="CK42" i="1"/>
  <c r="CJ42" i="1"/>
  <c r="CM29" i="1"/>
  <c r="CM28" i="1" s="1"/>
  <c r="CM27" i="1" s="1"/>
  <c r="CL29" i="1"/>
  <c r="CL28" i="1" s="1"/>
  <c r="CL27" i="1" s="1"/>
  <c r="CK29" i="1"/>
  <c r="CK28" i="1" s="1"/>
  <c r="CK27" i="1" s="1"/>
  <c r="CJ29" i="1"/>
  <c r="CJ28" i="1" s="1"/>
  <c r="CJ27" i="1" s="1"/>
  <c r="CM25" i="1"/>
  <c r="CL25" i="1"/>
  <c r="CM23" i="1"/>
  <c r="CK23" i="1"/>
  <c r="CI127" i="1"/>
  <c r="CI25" i="1" s="1"/>
  <c r="CI121" i="1"/>
  <c r="CI23" i="1" s="1"/>
  <c r="CI119" i="1"/>
  <c r="CI99" i="1"/>
  <c r="CI98" i="1" s="1"/>
  <c r="CI48" i="1"/>
  <c r="CI42" i="1"/>
  <c r="CI29" i="1"/>
  <c r="CI28" i="1" s="1"/>
  <c r="CI27" i="1" s="1"/>
  <c r="CF127" i="1"/>
  <c r="CE127" i="1"/>
  <c r="CD127" i="1"/>
  <c r="CD25" i="1" s="1"/>
  <c r="CC127" i="1"/>
  <c r="CC25" i="1" s="1"/>
  <c r="CF121" i="1"/>
  <c r="CF23" i="1" s="1"/>
  <c r="CE121" i="1"/>
  <c r="CE23" i="1" s="1"/>
  <c r="CD121" i="1"/>
  <c r="CD23" i="1" s="1"/>
  <c r="CC121" i="1"/>
  <c r="CC23" i="1" s="1"/>
  <c r="CF119" i="1"/>
  <c r="CE119" i="1"/>
  <c r="CD119" i="1"/>
  <c r="CC119" i="1"/>
  <c r="CF99" i="1"/>
  <c r="CF98" i="1" s="1"/>
  <c r="CE99" i="1"/>
  <c r="CE98" i="1" s="1"/>
  <c r="CD99" i="1"/>
  <c r="CD98" i="1" s="1"/>
  <c r="CC99" i="1"/>
  <c r="CC98" i="1" s="1"/>
  <c r="CF48" i="1"/>
  <c r="CE48" i="1"/>
  <c r="CD48" i="1"/>
  <c r="CC48" i="1"/>
  <c r="CF42" i="1"/>
  <c r="CE42" i="1"/>
  <c r="CD42" i="1"/>
  <c r="CC42" i="1"/>
  <c r="CF29" i="1"/>
  <c r="CF28" i="1" s="1"/>
  <c r="CF27" i="1" s="1"/>
  <c r="CE29" i="1"/>
  <c r="CE28" i="1" s="1"/>
  <c r="CE27" i="1" s="1"/>
  <c r="CD29" i="1"/>
  <c r="CD28" i="1" s="1"/>
  <c r="CD27" i="1" s="1"/>
  <c r="CC29" i="1"/>
  <c r="CC28" i="1" s="1"/>
  <c r="CC27" i="1" s="1"/>
  <c r="CF25" i="1"/>
  <c r="CE25" i="1"/>
  <c r="CB127" i="1"/>
  <c r="CB25" i="1" s="1"/>
  <c r="CB121" i="1"/>
  <c r="CB23" i="1" s="1"/>
  <c r="CB119" i="1"/>
  <c r="CB99" i="1"/>
  <c r="CB98" i="1" s="1"/>
  <c r="CB48" i="1"/>
  <c r="CB42" i="1"/>
  <c r="CB29" i="1"/>
  <c r="CB28" i="1" s="1"/>
  <c r="CB27" i="1" s="1"/>
  <c r="BY127" i="1"/>
  <c r="BY25" i="1" s="1"/>
  <c r="BX127" i="1"/>
  <c r="BX25" i="1" s="1"/>
  <c r="BW127" i="1"/>
  <c r="BW25" i="1" s="1"/>
  <c r="BV127" i="1"/>
  <c r="BV25" i="1" s="1"/>
  <c r="BY121" i="1"/>
  <c r="BY23" i="1" s="1"/>
  <c r="BX121" i="1"/>
  <c r="BW121" i="1"/>
  <c r="BV121" i="1"/>
  <c r="BV23" i="1" s="1"/>
  <c r="BY119" i="1"/>
  <c r="BX119" i="1"/>
  <c r="BW119" i="1"/>
  <c r="BV119" i="1"/>
  <c r="BY99" i="1"/>
  <c r="BY98" i="1" s="1"/>
  <c r="BX99" i="1"/>
  <c r="BX98" i="1" s="1"/>
  <c r="BW99" i="1"/>
  <c r="BW98" i="1" s="1"/>
  <c r="BV99" i="1"/>
  <c r="BV98" i="1" s="1"/>
  <c r="BY48" i="1"/>
  <c r="BX48" i="1"/>
  <c r="BW48" i="1"/>
  <c r="BV48" i="1"/>
  <c r="BY42" i="1"/>
  <c r="BX42" i="1"/>
  <c r="BW42" i="1"/>
  <c r="BV42" i="1"/>
  <c r="BY29" i="1"/>
  <c r="BY28" i="1" s="1"/>
  <c r="BY27" i="1" s="1"/>
  <c r="BX29" i="1"/>
  <c r="BX28" i="1" s="1"/>
  <c r="BX27" i="1" s="1"/>
  <c r="BW29" i="1"/>
  <c r="BW28" i="1" s="1"/>
  <c r="BW27" i="1" s="1"/>
  <c r="BV29" i="1"/>
  <c r="BV28" i="1" s="1"/>
  <c r="BV27" i="1" s="1"/>
  <c r="BX23" i="1"/>
  <c r="BW23" i="1"/>
  <c r="BU127" i="1"/>
  <c r="BU25" i="1" s="1"/>
  <c r="BU121" i="1"/>
  <c r="BU23" i="1" s="1"/>
  <c r="BU119" i="1"/>
  <c r="BU99" i="1"/>
  <c r="BU98" i="1" s="1"/>
  <c r="BU48" i="1"/>
  <c r="BU42" i="1"/>
  <c r="BU29" i="1"/>
  <c r="BU28" i="1" s="1"/>
  <c r="BU27" i="1" s="1"/>
  <c r="BR127" i="1"/>
  <c r="BR25" i="1" s="1"/>
  <c r="BQ127" i="1"/>
  <c r="BQ25" i="1" s="1"/>
  <c r="BP127" i="1"/>
  <c r="BP25" i="1" s="1"/>
  <c r="BO127" i="1"/>
  <c r="BO25" i="1" s="1"/>
  <c r="BR121" i="1"/>
  <c r="BR23" i="1" s="1"/>
  <c r="BQ121" i="1"/>
  <c r="BQ23" i="1" s="1"/>
  <c r="BP121" i="1"/>
  <c r="BP23" i="1" s="1"/>
  <c r="BO121" i="1"/>
  <c r="BO23" i="1" s="1"/>
  <c r="BR119" i="1"/>
  <c r="BQ119" i="1"/>
  <c r="BP119" i="1"/>
  <c r="BO119" i="1"/>
  <c r="BR99" i="1"/>
  <c r="BR98" i="1" s="1"/>
  <c r="BQ99" i="1"/>
  <c r="BQ98" i="1" s="1"/>
  <c r="BP99" i="1"/>
  <c r="BP98" i="1" s="1"/>
  <c r="BO99" i="1"/>
  <c r="BO98" i="1" s="1"/>
  <c r="BR48" i="1"/>
  <c r="BQ48" i="1"/>
  <c r="BP48" i="1"/>
  <c r="BO48" i="1"/>
  <c r="BR42" i="1"/>
  <c r="BQ42" i="1"/>
  <c r="BP42" i="1"/>
  <c r="BO42" i="1"/>
  <c r="BR29" i="1"/>
  <c r="BR28" i="1" s="1"/>
  <c r="BR27" i="1" s="1"/>
  <c r="BQ29" i="1"/>
  <c r="BQ28" i="1" s="1"/>
  <c r="BQ27" i="1" s="1"/>
  <c r="BP29" i="1"/>
  <c r="BP28" i="1" s="1"/>
  <c r="BP27" i="1" s="1"/>
  <c r="BO29" i="1"/>
  <c r="BO28" i="1" s="1"/>
  <c r="BO27" i="1" s="1"/>
  <c r="BN127" i="1"/>
  <c r="BN25" i="1" s="1"/>
  <c r="BN121" i="1"/>
  <c r="BN23" i="1" s="1"/>
  <c r="BN119" i="1"/>
  <c r="BN99" i="1"/>
  <c r="BN98" i="1" s="1"/>
  <c r="BN48" i="1"/>
  <c r="BN42" i="1"/>
  <c r="BN29" i="1"/>
  <c r="BN28" i="1" s="1"/>
  <c r="BN27" i="1" s="1"/>
  <c r="BK127" i="1"/>
  <c r="BJ127" i="1"/>
  <c r="BI127" i="1"/>
  <c r="BI25" i="1" s="1"/>
  <c r="BH127" i="1"/>
  <c r="BK121" i="1"/>
  <c r="BK23" i="1" s="1"/>
  <c r="BJ121" i="1"/>
  <c r="BJ23" i="1" s="1"/>
  <c r="BI121" i="1"/>
  <c r="BH121" i="1"/>
  <c r="BH23" i="1" s="1"/>
  <c r="BK119" i="1"/>
  <c r="BJ119" i="1"/>
  <c r="BI119" i="1"/>
  <c r="BH119" i="1"/>
  <c r="BK99" i="1"/>
  <c r="BK98" i="1" s="1"/>
  <c r="BJ99" i="1"/>
  <c r="BJ98" i="1" s="1"/>
  <c r="BI99" i="1"/>
  <c r="BI98" i="1" s="1"/>
  <c r="BH99" i="1"/>
  <c r="BH98" i="1" s="1"/>
  <c r="BK48" i="1"/>
  <c r="BJ48" i="1"/>
  <c r="BI48" i="1"/>
  <c r="BH48" i="1"/>
  <c r="BK42" i="1"/>
  <c r="BJ42" i="1"/>
  <c r="BI42" i="1"/>
  <c r="BH42" i="1"/>
  <c r="BK29" i="1"/>
  <c r="BK28" i="1" s="1"/>
  <c r="BK27" i="1" s="1"/>
  <c r="BJ29" i="1"/>
  <c r="BJ28" i="1" s="1"/>
  <c r="BJ27" i="1" s="1"/>
  <c r="BI29" i="1"/>
  <c r="BI28" i="1" s="1"/>
  <c r="BI27" i="1" s="1"/>
  <c r="BH29" i="1"/>
  <c r="BH28" i="1" s="1"/>
  <c r="BH27" i="1" s="1"/>
  <c r="BK25" i="1"/>
  <c r="BJ25" i="1"/>
  <c r="BH25" i="1"/>
  <c r="BI23" i="1"/>
  <c r="BD127" i="1"/>
  <c r="BD25" i="1" s="1"/>
  <c r="BC127" i="1"/>
  <c r="BC25" i="1" s="1"/>
  <c r="BB127" i="1"/>
  <c r="BB25" i="1" s="1"/>
  <c r="BA127" i="1"/>
  <c r="BD121" i="1"/>
  <c r="BD23" i="1" s="1"/>
  <c r="BC121" i="1"/>
  <c r="BC23" i="1" s="1"/>
  <c r="BB121" i="1"/>
  <c r="BA121" i="1"/>
  <c r="BA23" i="1" s="1"/>
  <c r="BD119" i="1"/>
  <c r="BC119" i="1"/>
  <c r="BB119" i="1"/>
  <c r="BA119" i="1"/>
  <c r="BD99" i="1"/>
  <c r="BD98" i="1" s="1"/>
  <c r="BC99" i="1"/>
  <c r="BC98" i="1" s="1"/>
  <c r="BB99" i="1"/>
  <c r="BB98" i="1" s="1"/>
  <c r="BA99" i="1"/>
  <c r="BA98" i="1" s="1"/>
  <c r="BD48" i="1"/>
  <c r="BC48" i="1"/>
  <c r="BB48" i="1"/>
  <c r="BA48" i="1"/>
  <c r="BD42" i="1"/>
  <c r="BC42" i="1"/>
  <c r="BB42" i="1"/>
  <c r="BA42" i="1"/>
  <c r="BD29" i="1"/>
  <c r="BD28" i="1" s="1"/>
  <c r="BD27" i="1" s="1"/>
  <c r="BC29" i="1"/>
  <c r="BC28" i="1" s="1"/>
  <c r="BC27" i="1" s="1"/>
  <c r="BB29" i="1"/>
  <c r="BB28" i="1" s="1"/>
  <c r="BB27" i="1" s="1"/>
  <c r="BA29" i="1"/>
  <c r="BA28" i="1" s="1"/>
  <c r="BA27" i="1" s="1"/>
  <c r="BA25" i="1"/>
  <c r="BB23" i="1"/>
  <c r="AZ127" i="1"/>
  <c r="AZ25" i="1" s="1"/>
  <c r="AZ121" i="1"/>
  <c r="AZ23" i="1" s="1"/>
  <c r="AZ119" i="1"/>
  <c r="AZ99" i="1"/>
  <c r="AZ98" i="1" s="1"/>
  <c r="AZ48" i="1"/>
  <c r="AZ41" i="1" s="1"/>
  <c r="AZ42" i="1"/>
  <c r="AZ29" i="1"/>
  <c r="AZ28" i="1" s="1"/>
  <c r="AZ27" i="1" s="1"/>
  <c r="AW127" i="1"/>
  <c r="AW25" i="1" s="1"/>
  <c r="AV127" i="1"/>
  <c r="AV25" i="1" s="1"/>
  <c r="AU127" i="1"/>
  <c r="AU25" i="1" s="1"/>
  <c r="AT127" i="1"/>
  <c r="AT25" i="1" s="1"/>
  <c r="AW121" i="1"/>
  <c r="AW23" i="1" s="1"/>
  <c r="AV121" i="1"/>
  <c r="AU121" i="1"/>
  <c r="AT121" i="1"/>
  <c r="AW119" i="1"/>
  <c r="AV119" i="1"/>
  <c r="AU119" i="1"/>
  <c r="AT119" i="1"/>
  <c r="AW99" i="1"/>
  <c r="AW98" i="1" s="1"/>
  <c r="AV99" i="1"/>
  <c r="AV98" i="1" s="1"/>
  <c r="AU99" i="1"/>
  <c r="AU98" i="1" s="1"/>
  <c r="AT99" i="1"/>
  <c r="AT98" i="1" s="1"/>
  <c r="AW48" i="1"/>
  <c r="AV48" i="1"/>
  <c r="AU48" i="1"/>
  <c r="AT48" i="1"/>
  <c r="AW42" i="1"/>
  <c r="AV42" i="1"/>
  <c r="AU42" i="1"/>
  <c r="AT42" i="1"/>
  <c r="AW29" i="1"/>
  <c r="AW28" i="1" s="1"/>
  <c r="AW27" i="1" s="1"/>
  <c r="AV29" i="1"/>
  <c r="AV28" i="1" s="1"/>
  <c r="AV27" i="1" s="1"/>
  <c r="AU29" i="1"/>
  <c r="AU28" i="1" s="1"/>
  <c r="AU27" i="1" s="1"/>
  <c r="AT29" i="1"/>
  <c r="AT28" i="1" s="1"/>
  <c r="AT27" i="1" s="1"/>
  <c r="AV23" i="1"/>
  <c r="AU23" i="1"/>
  <c r="AT23" i="1"/>
  <c r="AR43" i="1"/>
  <c r="AS131" i="1"/>
  <c r="AS130" i="1"/>
  <c r="AS129" i="1"/>
  <c r="AS128" i="1"/>
  <c r="AS125" i="1"/>
  <c r="AS122" i="1"/>
  <c r="AS119" i="1"/>
  <c r="AS115" i="1"/>
  <c r="AS114" i="1"/>
  <c r="AS113" i="1"/>
  <c r="AS112" i="1"/>
  <c r="AS111" i="1"/>
  <c r="AS110" i="1"/>
  <c r="AS109" i="1"/>
  <c r="AS108" i="1"/>
  <c r="AS107" i="1"/>
  <c r="AS106" i="1"/>
  <c r="AS105" i="1"/>
  <c r="AS104" i="1"/>
  <c r="AS103" i="1"/>
  <c r="AS102" i="1"/>
  <c r="AS101" i="1"/>
  <c r="AS100" i="1"/>
  <c r="AS94" i="1"/>
  <c r="AS93" i="1"/>
  <c r="AS92" i="1"/>
  <c r="AS91" i="1"/>
  <c r="AS90" i="1"/>
  <c r="AS89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7" i="1"/>
  <c r="AS56" i="1"/>
  <c r="AS55" i="1"/>
  <c r="AS54" i="1"/>
  <c r="AS53" i="1"/>
  <c r="AS52" i="1"/>
  <c r="AS51" i="1"/>
  <c r="AS50" i="1"/>
  <c r="AS49" i="1"/>
  <c r="AS47" i="1"/>
  <c r="AS46" i="1"/>
  <c r="AS45" i="1"/>
  <c r="AS44" i="1"/>
  <c r="AS43" i="1"/>
  <c r="AS29" i="1"/>
  <c r="AS28" i="1" s="1"/>
  <c r="AS27" i="1" s="1"/>
  <c r="AP127" i="1"/>
  <c r="AP25" i="1" s="1"/>
  <c r="AO127" i="1"/>
  <c r="AO25" i="1" s="1"/>
  <c r="AN127" i="1"/>
  <c r="AN25" i="1" s="1"/>
  <c r="AM127" i="1"/>
  <c r="AM25" i="1" s="1"/>
  <c r="AP121" i="1"/>
  <c r="AO121" i="1"/>
  <c r="AO23" i="1" s="1"/>
  <c r="AN121" i="1"/>
  <c r="AN23" i="1" s="1"/>
  <c r="AM121" i="1"/>
  <c r="AM23" i="1" s="1"/>
  <c r="AP119" i="1"/>
  <c r="AO119" i="1"/>
  <c r="AN119" i="1"/>
  <c r="AM119" i="1"/>
  <c r="AP99" i="1"/>
  <c r="AP98" i="1" s="1"/>
  <c r="AO99" i="1"/>
  <c r="AO98" i="1" s="1"/>
  <c r="AN99" i="1"/>
  <c r="AN98" i="1" s="1"/>
  <c r="AM99" i="1"/>
  <c r="AM98" i="1" s="1"/>
  <c r="AP48" i="1"/>
  <c r="AO48" i="1"/>
  <c r="AN48" i="1"/>
  <c r="AM48" i="1"/>
  <c r="AP42" i="1"/>
  <c r="AO42" i="1"/>
  <c r="AN42" i="1"/>
  <c r="AM42" i="1"/>
  <c r="AP29" i="1"/>
  <c r="AP28" i="1" s="1"/>
  <c r="AP27" i="1" s="1"/>
  <c r="AO29" i="1"/>
  <c r="AO28" i="1" s="1"/>
  <c r="AO27" i="1" s="1"/>
  <c r="AN29" i="1"/>
  <c r="AN28" i="1" s="1"/>
  <c r="AN27" i="1" s="1"/>
  <c r="AM29" i="1"/>
  <c r="AM28" i="1" s="1"/>
  <c r="AM27" i="1" s="1"/>
  <c r="AP23" i="1"/>
  <c r="AI127" i="1"/>
  <c r="AI25" i="1" s="1"/>
  <c r="AH127" i="1"/>
  <c r="AH25" i="1" s="1"/>
  <c r="AG127" i="1"/>
  <c r="AG25" i="1" s="1"/>
  <c r="AF127" i="1"/>
  <c r="AF25" i="1" s="1"/>
  <c r="AI121" i="1"/>
  <c r="AH121" i="1"/>
  <c r="AG121" i="1"/>
  <c r="AF121" i="1"/>
  <c r="AF23" i="1" s="1"/>
  <c r="AI119" i="1"/>
  <c r="AH119" i="1"/>
  <c r="AG119" i="1"/>
  <c r="AF119" i="1"/>
  <c r="AI99" i="1"/>
  <c r="AI98" i="1" s="1"/>
  <c r="AH99" i="1"/>
  <c r="AH98" i="1" s="1"/>
  <c r="AG99" i="1"/>
  <c r="AG98" i="1" s="1"/>
  <c r="AF99" i="1"/>
  <c r="AF98" i="1" s="1"/>
  <c r="AI48" i="1"/>
  <c r="AH48" i="1"/>
  <c r="AG48" i="1"/>
  <c r="AF48" i="1"/>
  <c r="AI42" i="1"/>
  <c r="AH42" i="1"/>
  <c r="AG42" i="1"/>
  <c r="AF42" i="1"/>
  <c r="AI29" i="1"/>
  <c r="AI28" i="1" s="1"/>
  <c r="AI27" i="1" s="1"/>
  <c r="AH29" i="1"/>
  <c r="AH28" i="1" s="1"/>
  <c r="AH27" i="1" s="1"/>
  <c r="AG29" i="1"/>
  <c r="AG28" i="1" s="1"/>
  <c r="AG27" i="1" s="1"/>
  <c r="AF29" i="1"/>
  <c r="AF28" i="1" s="1"/>
  <c r="AF27" i="1" s="1"/>
  <c r="AI23" i="1"/>
  <c r="AH23" i="1"/>
  <c r="AG23" i="1"/>
  <c r="AL127" i="1"/>
  <c r="AL25" i="1" s="1"/>
  <c r="AL121" i="1"/>
  <c r="AL23" i="1" s="1"/>
  <c r="AL119" i="1"/>
  <c r="AL99" i="1"/>
  <c r="AL98" i="1" s="1"/>
  <c r="AL48" i="1"/>
  <c r="AL42" i="1"/>
  <c r="AL29" i="1"/>
  <c r="AL28" i="1" s="1"/>
  <c r="AL27" i="1" s="1"/>
  <c r="AU41" i="1" l="1"/>
  <c r="DK40" i="1"/>
  <c r="DK21" i="1" s="1"/>
  <c r="CJ41" i="1"/>
  <c r="CK41" i="1"/>
  <c r="CW40" i="1"/>
  <c r="CW21" i="1" s="1"/>
  <c r="CR41" i="1"/>
  <c r="DE20" i="1"/>
  <c r="DF20" i="1"/>
  <c r="DG20" i="1"/>
  <c r="DH20" i="1"/>
  <c r="DE40" i="1"/>
  <c r="DE21" i="1" s="1"/>
  <c r="DF40" i="1"/>
  <c r="DF21" i="1" s="1"/>
  <c r="DG40" i="1"/>
  <c r="DG21" i="1" s="1"/>
  <c r="DH40" i="1"/>
  <c r="DH21" i="1" s="1"/>
  <c r="CX20" i="1"/>
  <c r="CY20" i="1"/>
  <c r="CZ20" i="1"/>
  <c r="DA20" i="1"/>
  <c r="CX40" i="1"/>
  <c r="CX21" i="1" s="1"/>
  <c r="CY40" i="1"/>
  <c r="CY21" i="1" s="1"/>
  <c r="CZ40" i="1"/>
  <c r="CZ21" i="1" s="1"/>
  <c r="DA40" i="1"/>
  <c r="DA21" i="1" s="1"/>
  <c r="BN41" i="1"/>
  <c r="DD41" i="1"/>
  <c r="DD40" i="1" s="1"/>
  <c r="DD21" i="1" s="1"/>
  <c r="CT41" i="1"/>
  <c r="CT40" i="1" s="1"/>
  <c r="CT21" i="1" s="1"/>
  <c r="CL41" i="1"/>
  <c r="CM41" i="1"/>
  <c r="BX41" i="1"/>
  <c r="CP40" i="1"/>
  <c r="CP21" i="1" s="1"/>
  <c r="DK20" i="1"/>
  <c r="DK26" i="1"/>
  <c r="DD20" i="1"/>
  <c r="DM127" i="1"/>
  <c r="DM25" i="1" s="1"/>
  <c r="DM99" i="1"/>
  <c r="DM98" i="1" s="1"/>
  <c r="DM48" i="1"/>
  <c r="DM29" i="1"/>
  <c r="DM28" i="1" s="1"/>
  <c r="DM27" i="1" s="1"/>
  <c r="DM20" i="1" s="1"/>
  <c r="DL127" i="1"/>
  <c r="DL25" i="1" s="1"/>
  <c r="DL99" i="1"/>
  <c r="DL98" i="1" s="1"/>
  <c r="DL48" i="1"/>
  <c r="DL29" i="1"/>
  <c r="DL28" i="1" s="1"/>
  <c r="DL27" i="1" s="1"/>
  <c r="DO121" i="1"/>
  <c r="DO23" i="1" s="1"/>
  <c r="DO99" i="1"/>
  <c r="DO98" i="1" s="1"/>
  <c r="DO42" i="1"/>
  <c r="DN121" i="1"/>
  <c r="DN23" i="1" s="1"/>
  <c r="DN99" i="1"/>
  <c r="DN98" i="1" s="1"/>
  <c r="DN42" i="1"/>
  <c r="DM121" i="1"/>
  <c r="DM23" i="1" s="1"/>
  <c r="DM42" i="1"/>
  <c r="DL121" i="1"/>
  <c r="DL23" i="1" s="1"/>
  <c r="DL42" i="1"/>
  <c r="DO127" i="1"/>
  <c r="DO25" i="1" s="1"/>
  <c r="DO48" i="1"/>
  <c r="DO41" i="1" s="1"/>
  <c r="DO40" i="1" s="1"/>
  <c r="DO21" i="1" s="1"/>
  <c r="DO29" i="1"/>
  <c r="DO28" i="1" s="1"/>
  <c r="DO27" i="1" s="1"/>
  <c r="DO20" i="1" s="1"/>
  <c r="DN127" i="1"/>
  <c r="DN25" i="1" s="1"/>
  <c r="DN48" i="1"/>
  <c r="DN41" i="1" s="1"/>
  <c r="DN29" i="1"/>
  <c r="DN28" i="1" s="1"/>
  <c r="DN27" i="1" s="1"/>
  <c r="DN20" i="1" s="1"/>
  <c r="DL20" i="1"/>
  <c r="BY41" i="1"/>
  <c r="CQ41" i="1"/>
  <c r="CQ40" i="1" s="1"/>
  <c r="CQ21" i="1" s="1"/>
  <c r="BV41" i="1"/>
  <c r="BV40" i="1" s="1"/>
  <c r="BV21" i="1" s="1"/>
  <c r="BW41" i="1"/>
  <c r="CC41" i="1"/>
  <c r="CS41" i="1"/>
  <c r="CS40" i="1" s="1"/>
  <c r="CS21" i="1" s="1"/>
  <c r="CD41" i="1"/>
  <c r="CD40" i="1" s="1"/>
  <c r="CD21" i="1" s="1"/>
  <c r="BO41" i="1"/>
  <c r="CE41" i="1"/>
  <c r="CE40" i="1" s="1"/>
  <c r="CE21" i="1" s="1"/>
  <c r="CF41" i="1"/>
  <c r="CF40" i="1" s="1"/>
  <c r="CF21" i="1" s="1"/>
  <c r="CW20" i="1"/>
  <c r="CW26" i="1"/>
  <c r="CP20" i="1"/>
  <c r="CP26" i="1"/>
  <c r="CT26" i="1"/>
  <c r="CT20" i="1"/>
  <c r="CR40" i="1"/>
  <c r="CR21" i="1" s="1"/>
  <c r="CR26" i="1"/>
  <c r="CR20" i="1"/>
  <c r="CS20" i="1"/>
  <c r="CQ20" i="1"/>
  <c r="CJ20" i="1"/>
  <c r="CK20" i="1"/>
  <c r="CL20" i="1"/>
  <c r="CM20" i="1"/>
  <c r="CJ40" i="1"/>
  <c r="CJ21" i="1" s="1"/>
  <c r="CK40" i="1"/>
  <c r="CK21" i="1" s="1"/>
  <c r="CL40" i="1"/>
  <c r="CL21" i="1" s="1"/>
  <c r="CM40" i="1"/>
  <c r="CM21" i="1" s="1"/>
  <c r="CI41" i="1"/>
  <c r="CI40" i="1" s="1"/>
  <c r="CI21" i="1" s="1"/>
  <c r="AS121" i="1"/>
  <c r="AS23" i="1" s="1"/>
  <c r="AS127" i="1"/>
  <c r="AS25" i="1" s="1"/>
  <c r="BH41" i="1"/>
  <c r="BH40" i="1" s="1"/>
  <c r="BH21" i="1" s="1"/>
  <c r="BP41" i="1"/>
  <c r="BQ41" i="1"/>
  <c r="BQ40" i="1" s="1"/>
  <c r="BQ21" i="1" s="1"/>
  <c r="BR41" i="1"/>
  <c r="BR40" i="1" s="1"/>
  <c r="BR21" i="1" s="1"/>
  <c r="CB41" i="1"/>
  <c r="CB40" i="1" s="1"/>
  <c r="CB21" i="1" s="1"/>
  <c r="CI20" i="1"/>
  <c r="CC20" i="1"/>
  <c r="CD20" i="1"/>
  <c r="CE20" i="1"/>
  <c r="CF20" i="1"/>
  <c r="CC40" i="1"/>
  <c r="CC21" i="1" s="1"/>
  <c r="CB20" i="1"/>
  <c r="BV20" i="1"/>
  <c r="BW20" i="1"/>
  <c r="BX20" i="1"/>
  <c r="BY20" i="1"/>
  <c r="BW40" i="1"/>
  <c r="BW21" i="1" s="1"/>
  <c r="BX40" i="1"/>
  <c r="BX21" i="1" s="1"/>
  <c r="BY40" i="1"/>
  <c r="BY21" i="1" s="1"/>
  <c r="AL41" i="1"/>
  <c r="BN40" i="1"/>
  <c r="BN21" i="1" s="1"/>
  <c r="BU41" i="1"/>
  <c r="BU40" i="1" s="1"/>
  <c r="BU21" i="1" s="1"/>
  <c r="BB41" i="1"/>
  <c r="BB40" i="1" s="1"/>
  <c r="BB21" i="1" s="1"/>
  <c r="AT41" i="1"/>
  <c r="AT40" i="1" s="1"/>
  <c r="AT21" i="1" s="1"/>
  <c r="BK41" i="1"/>
  <c r="BK40" i="1" s="1"/>
  <c r="BI41" i="1"/>
  <c r="BI40" i="1" s="1"/>
  <c r="BI21" i="1" s="1"/>
  <c r="BJ41" i="1"/>
  <c r="BJ40" i="1" s="1"/>
  <c r="BC41" i="1"/>
  <c r="BD41" i="1"/>
  <c r="BD40" i="1" s="1"/>
  <c r="BD21" i="1" s="1"/>
  <c r="AW41" i="1"/>
  <c r="AW40" i="1" s="1"/>
  <c r="AW21" i="1" s="1"/>
  <c r="BA41" i="1"/>
  <c r="BA40" i="1" s="1"/>
  <c r="BA21" i="1" s="1"/>
  <c r="BU20" i="1"/>
  <c r="BO20" i="1"/>
  <c r="BP20" i="1"/>
  <c r="BQ20" i="1"/>
  <c r="BR20" i="1"/>
  <c r="BO40" i="1"/>
  <c r="BO21" i="1" s="1"/>
  <c r="BP40" i="1"/>
  <c r="BP21" i="1" s="1"/>
  <c r="BN20" i="1"/>
  <c r="BH20" i="1"/>
  <c r="BI20" i="1"/>
  <c r="BJ20" i="1"/>
  <c r="BK20" i="1"/>
  <c r="AS42" i="1"/>
  <c r="AI41" i="1"/>
  <c r="AI40" i="1" s="1"/>
  <c r="AI21" i="1" s="1"/>
  <c r="AZ40" i="1"/>
  <c r="AZ21" i="1" s="1"/>
  <c r="AV41" i="1"/>
  <c r="AV40" i="1" s="1"/>
  <c r="AV21" i="1" s="1"/>
  <c r="AF41" i="1"/>
  <c r="AF40" i="1" s="1"/>
  <c r="AF21" i="1" s="1"/>
  <c r="AM41" i="1"/>
  <c r="AM40" i="1" s="1"/>
  <c r="AM21" i="1" s="1"/>
  <c r="AG41" i="1"/>
  <c r="AG40" i="1" s="1"/>
  <c r="AG21" i="1" s="1"/>
  <c r="AH41" i="1"/>
  <c r="AH40" i="1" s="1"/>
  <c r="AH21" i="1" s="1"/>
  <c r="BA20" i="1"/>
  <c r="BB20" i="1"/>
  <c r="BC20" i="1"/>
  <c r="BD20" i="1"/>
  <c r="BC40" i="1"/>
  <c r="BC21" i="1" s="1"/>
  <c r="AZ20" i="1"/>
  <c r="AT20" i="1"/>
  <c r="AW20" i="1"/>
  <c r="AU20" i="1"/>
  <c r="AU40" i="1"/>
  <c r="AU21" i="1" s="1"/>
  <c r="AV20" i="1"/>
  <c r="AN41" i="1"/>
  <c r="AN40" i="1" s="1"/>
  <c r="AN21" i="1" s="1"/>
  <c r="AO41" i="1"/>
  <c r="AO40" i="1" s="1"/>
  <c r="AO21" i="1" s="1"/>
  <c r="AP41" i="1"/>
  <c r="AP40" i="1" s="1"/>
  <c r="AP21" i="1" s="1"/>
  <c r="AS48" i="1"/>
  <c r="AS99" i="1"/>
  <c r="AS98" i="1" s="1"/>
  <c r="AL40" i="1"/>
  <c r="AL21" i="1" s="1"/>
  <c r="AS20" i="1"/>
  <c r="AP20" i="1"/>
  <c r="AN20" i="1"/>
  <c r="AM20" i="1"/>
  <c r="AO20" i="1"/>
  <c r="AF20" i="1"/>
  <c r="AH20" i="1"/>
  <c r="AG20" i="1"/>
  <c r="AI20" i="1"/>
  <c r="AL20" i="1"/>
  <c r="DD26" i="1" l="1"/>
  <c r="DG26" i="1"/>
  <c r="DA26" i="1"/>
  <c r="DN40" i="1"/>
  <c r="DN21" i="1" s="1"/>
  <c r="CZ26" i="1"/>
  <c r="DH26" i="1"/>
  <c r="DF26" i="1"/>
  <c r="DE26" i="1"/>
  <c r="CY26" i="1"/>
  <c r="CX26" i="1"/>
  <c r="BY26" i="1"/>
  <c r="DO26" i="1"/>
  <c r="DN26" i="1"/>
  <c r="DM41" i="1"/>
  <c r="DM40" i="1" s="1"/>
  <c r="DL41" i="1"/>
  <c r="DL40" i="1" s="1"/>
  <c r="CI26" i="1"/>
  <c r="CL26" i="1"/>
  <c r="BX26" i="1"/>
  <c r="CS26" i="1"/>
  <c r="CQ26" i="1"/>
  <c r="CM26" i="1"/>
  <c r="CK26" i="1"/>
  <c r="CJ26" i="1"/>
  <c r="BN26" i="1"/>
  <c r="CF26" i="1"/>
  <c r="BU26" i="1"/>
  <c r="CB26" i="1"/>
  <c r="CE26" i="1"/>
  <c r="CD26" i="1"/>
  <c r="CC26" i="1"/>
  <c r="BW26" i="1"/>
  <c r="BV26" i="1"/>
  <c r="BJ21" i="1"/>
  <c r="BJ26" i="1"/>
  <c r="BK21" i="1"/>
  <c r="BK26" i="1"/>
  <c r="AS41" i="1"/>
  <c r="AS40" i="1" s="1"/>
  <c r="AS21" i="1" s="1"/>
  <c r="BQ26" i="1"/>
  <c r="AZ26" i="1"/>
  <c r="BR26" i="1"/>
  <c r="BP26" i="1"/>
  <c r="BO26" i="1"/>
  <c r="BI26" i="1"/>
  <c r="BH26" i="1"/>
  <c r="BC26" i="1"/>
  <c r="AV26" i="1"/>
  <c r="AO26" i="1"/>
  <c r="AL26" i="1"/>
  <c r="BD26" i="1"/>
  <c r="BB26" i="1"/>
  <c r="BA26" i="1"/>
  <c r="AU26" i="1"/>
  <c r="AW26" i="1"/>
  <c r="AT26" i="1"/>
  <c r="AM26" i="1"/>
  <c r="AN26" i="1"/>
  <c r="AP26" i="1"/>
  <c r="AG26" i="1"/>
  <c r="AH26" i="1"/>
  <c r="AI26" i="1"/>
  <c r="AF26" i="1"/>
  <c r="DL21" i="1" l="1"/>
  <c r="DL26" i="1"/>
  <c r="DM21" i="1"/>
  <c r="DM26" i="1"/>
  <c r="AS26" i="1"/>
  <c r="DY59" i="1" l="1"/>
  <c r="DX59" i="1"/>
  <c r="DW59" i="1"/>
  <c r="DV59" i="1"/>
  <c r="DU59" i="1"/>
  <c r="DT59" i="1"/>
  <c r="DS59" i="1"/>
  <c r="DR59" i="1"/>
  <c r="DQ59" i="1"/>
  <c r="DP59" i="1"/>
  <c r="DY58" i="1"/>
  <c r="DX58" i="1"/>
  <c r="DW58" i="1"/>
  <c r="DV58" i="1"/>
  <c r="DU58" i="1"/>
  <c r="DT58" i="1"/>
  <c r="DS58" i="1"/>
  <c r="DR58" i="1"/>
  <c r="DQ58" i="1"/>
  <c r="DP58" i="1"/>
  <c r="DY116" i="1"/>
  <c r="DX116" i="1"/>
  <c r="DW116" i="1"/>
  <c r="DV116" i="1"/>
  <c r="DU116" i="1"/>
  <c r="DT116" i="1"/>
  <c r="DS116" i="1"/>
  <c r="DR116" i="1"/>
  <c r="DQ116" i="1"/>
  <c r="DP116" i="1"/>
  <c r="DY124" i="1"/>
  <c r="DX124" i="1"/>
  <c r="DW124" i="1"/>
  <c r="DV124" i="1"/>
  <c r="DU124" i="1"/>
  <c r="DT124" i="1"/>
  <c r="DS124" i="1"/>
  <c r="DR124" i="1"/>
  <c r="DQ124" i="1"/>
  <c r="DP124" i="1"/>
  <c r="DY123" i="1"/>
  <c r="DX123" i="1"/>
  <c r="DW123" i="1"/>
  <c r="DV123" i="1"/>
  <c r="DU123" i="1"/>
  <c r="DT123" i="1"/>
  <c r="DS123" i="1"/>
  <c r="DR123" i="1"/>
  <c r="DQ123" i="1"/>
  <c r="DP123" i="1"/>
  <c r="DY139" i="1" l="1"/>
  <c r="DX139" i="1"/>
  <c r="DW139" i="1"/>
  <c r="DV139" i="1"/>
  <c r="DU139" i="1"/>
  <c r="DT139" i="1"/>
  <c r="DS139" i="1"/>
  <c r="DR139" i="1"/>
  <c r="DQ139" i="1"/>
  <c r="DP139" i="1"/>
  <c r="DY138" i="1"/>
  <c r="DX138" i="1"/>
  <c r="DW138" i="1"/>
  <c r="DV138" i="1"/>
  <c r="DU138" i="1"/>
  <c r="DT138" i="1"/>
  <c r="DS138" i="1"/>
  <c r="DR138" i="1"/>
  <c r="DQ138" i="1"/>
  <c r="DP138" i="1"/>
  <c r="DY137" i="1"/>
  <c r="DX137" i="1"/>
  <c r="DW137" i="1"/>
  <c r="DV137" i="1"/>
  <c r="DU137" i="1"/>
  <c r="DT137" i="1"/>
  <c r="DS137" i="1"/>
  <c r="DR137" i="1"/>
  <c r="DQ137" i="1"/>
  <c r="DP137" i="1"/>
  <c r="DY126" i="1"/>
  <c r="DX126" i="1"/>
  <c r="DW126" i="1"/>
  <c r="DV126" i="1"/>
  <c r="DU126" i="1"/>
  <c r="DT126" i="1"/>
  <c r="DS126" i="1"/>
  <c r="DR126" i="1"/>
  <c r="DQ126" i="1"/>
  <c r="DP126" i="1"/>
  <c r="DY120" i="1"/>
  <c r="DX120" i="1"/>
  <c r="DW120" i="1"/>
  <c r="DV120" i="1"/>
  <c r="DU120" i="1"/>
  <c r="DT120" i="1"/>
  <c r="DS120" i="1"/>
  <c r="DR120" i="1"/>
  <c r="DQ120" i="1"/>
  <c r="DP120" i="1"/>
  <c r="DY118" i="1"/>
  <c r="DX118" i="1"/>
  <c r="DW118" i="1"/>
  <c r="DV118" i="1"/>
  <c r="DU118" i="1"/>
  <c r="DT118" i="1"/>
  <c r="DS118" i="1"/>
  <c r="DR118" i="1"/>
  <c r="DQ118" i="1"/>
  <c r="DP118" i="1"/>
  <c r="DY117" i="1"/>
  <c r="DX117" i="1"/>
  <c r="DW117" i="1"/>
  <c r="DV117" i="1"/>
  <c r="DU117" i="1"/>
  <c r="DT117" i="1"/>
  <c r="DS117" i="1"/>
  <c r="DR117" i="1"/>
  <c r="DQ117" i="1"/>
  <c r="DP117" i="1"/>
  <c r="DC99" i="1" l="1"/>
  <c r="DB99" i="1"/>
  <c r="CO99" i="1"/>
  <c r="CN99" i="1"/>
  <c r="CA99" i="1"/>
  <c r="BZ99" i="1"/>
  <c r="BM99" i="1"/>
  <c r="BL99" i="1"/>
  <c r="AY99" i="1"/>
  <c r="AX99" i="1"/>
  <c r="AK99" i="1"/>
  <c r="AJ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J99" i="1"/>
  <c r="I99" i="1"/>
  <c r="H99" i="1"/>
  <c r="G99" i="1"/>
  <c r="F99" i="1"/>
  <c r="E99" i="1"/>
  <c r="D99" i="1"/>
  <c r="DY119" i="1"/>
  <c r="DX119" i="1"/>
  <c r="DW119" i="1"/>
  <c r="DV119" i="1"/>
  <c r="DU119" i="1"/>
  <c r="DT119" i="1"/>
  <c r="DS119" i="1"/>
  <c r="DR119" i="1"/>
  <c r="DQ119" i="1"/>
  <c r="DP119" i="1"/>
  <c r="DJ119" i="1"/>
  <c r="DI119" i="1"/>
  <c r="DC119" i="1"/>
  <c r="DB119" i="1"/>
  <c r="CV119" i="1"/>
  <c r="CU119" i="1"/>
  <c r="CO119" i="1"/>
  <c r="CN119" i="1"/>
  <c r="CH119" i="1"/>
  <c r="CG119" i="1"/>
  <c r="CA119" i="1"/>
  <c r="BZ119" i="1"/>
  <c r="BT119" i="1"/>
  <c r="BS119" i="1"/>
  <c r="BM119" i="1"/>
  <c r="BL119" i="1"/>
  <c r="BF119" i="1"/>
  <c r="BE119" i="1"/>
  <c r="AY119" i="1"/>
  <c r="AX119" i="1"/>
  <c r="AR119" i="1"/>
  <c r="AQ119" i="1"/>
  <c r="AK119" i="1"/>
  <c r="AJ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DC121" i="1"/>
  <c r="DB121" i="1"/>
  <c r="CO121" i="1"/>
  <c r="CN121" i="1"/>
  <c r="CA121" i="1"/>
  <c r="BZ121" i="1"/>
  <c r="BM121" i="1"/>
  <c r="BL121" i="1"/>
  <c r="AY121" i="1"/>
  <c r="AX121" i="1"/>
  <c r="AK121" i="1"/>
  <c r="AJ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J121" i="1"/>
  <c r="I121" i="1"/>
  <c r="H121" i="1"/>
  <c r="G121" i="1"/>
  <c r="F121" i="1"/>
  <c r="E121" i="1"/>
  <c r="D121" i="1"/>
  <c r="DC127" i="1"/>
  <c r="DB127" i="1"/>
  <c r="CA127" i="1"/>
  <c r="BZ127" i="1"/>
  <c r="BM127" i="1"/>
  <c r="BL127" i="1"/>
  <c r="AY127" i="1"/>
  <c r="AX127" i="1"/>
  <c r="AK127" i="1"/>
  <c r="AJ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J127" i="1"/>
  <c r="I127" i="1"/>
  <c r="H127" i="1"/>
  <c r="G127" i="1"/>
  <c r="F127" i="1"/>
  <c r="E127" i="1"/>
  <c r="D127" i="1"/>
  <c r="DR132" i="1" l="1"/>
  <c r="DQ132" i="1"/>
  <c r="DP132" i="1"/>
  <c r="DR136" i="1"/>
  <c r="CO136" i="1"/>
  <c r="DQ136" i="1" s="1"/>
  <c r="CN136" i="1"/>
  <c r="CU136" i="1" s="1"/>
  <c r="CO135" i="1"/>
  <c r="DQ135" i="1" s="1"/>
  <c r="CN135" i="1"/>
  <c r="CU135" i="1" s="1"/>
  <c r="CO134" i="1"/>
  <c r="CV134" i="1" s="1"/>
  <c r="CN134" i="1"/>
  <c r="CU134" i="1" s="1"/>
  <c r="CO133" i="1"/>
  <c r="CN133" i="1"/>
  <c r="DJ135" i="1"/>
  <c r="DI135" i="1"/>
  <c r="DJ134" i="1"/>
  <c r="DI134" i="1"/>
  <c r="DJ133" i="1"/>
  <c r="DI133" i="1"/>
  <c r="DY132" i="1"/>
  <c r="CV132" i="1"/>
  <c r="DX132" i="1" s="1"/>
  <c r="CU132" i="1"/>
  <c r="DW132" i="1" s="1"/>
  <c r="DV132" i="1"/>
  <c r="DU132" i="1"/>
  <c r="DT132" i="1"/>
  <c r="DS132" i="1"/>
  <c r="DW135" i="1" l="1"/>
  <c r="DS135" i="1"/>
  <c r="DY134" i="1"/>
  <c r="DS134" i="1"/>
  <c r="DX134" i="1"/>
  <c r="DW134" i="1"/>
  <c r="DY135" i="1"/>
  <c r="DT135" i="1"/>
  <c r="DU135" i="1"/>
  <c r="DU134" i="1"/>
  <c r="DV134" i="1"/>
  <c r="DV135" i="1"/>
  <c r="CV135" i="1"/>
  <c r="DX135" i="1" s="1"/>
  <c r="CV136" i="1"/>
  <c r="DP135" i="1"/>
  <c r="DU133" i="1"/>
  <c r="DP134" i="1"/>
  <c r="DR135" i="1"/>
  <c r="DV133" i="1"/>
  <c r="DQ134" i="1"/>
  <c r="CU133" i="1"/>
  <c r="DW133" i="1" s="1"/>
  <c r="CN127" i="1"/>
  <c r="DP133" i="1"/>
  <c r="DR134" i="1"/>
  <c r="DS133" i="1"/>
  <c r="CV133" i="1"/>
  <c r="DX133" i="1" s="1"/>
  <c r="CO127" i="1"/>
  <c r="DQ133" i="1"/>
  <c r="DY133" i="1"/>
  <c r="DR133" i="1"/>
  <c r="DP136" i="1"/>
  <c r="DT133" i="1"/>
  <c r="DT134" i="1"/>
  <c r="DR97" i="1"/>
  <c r="DQ97" i="1"/>
  <c r="DP97" i="1"/>
  <c r="DR96" i="1"/>
  <c r="DQ96" i="1"/>
  <c r="DP96" i="1"/>
  <c r="DR95" i="1"/>
  <c r="DQ95" i="1"/>
  <c r="DP95" i="1"/>
  <c r="DJ97" i="1"/>
  <c r="DI97" i="1"/>
  <c r="DJ96" i="1"/>
  <c r="DI96" i="1"/>
  <c r="DJ95" i="1"/>
  <c r="DI95" i="1"/>
  <c r="CV97" i="1"/>
  <c r="CU97" i="1"/>
  <c r="CV96" i="1"/>
  <c r="CU96" i="1"/>
  <c r="CV95" i="1"/>
  <c r="CU95" i="1"/>
  <c r="DC48" i="1"/>
  <c r="DB48" i="1"/>
  <c r="CO48" i="1"/>
  <c r="CN48" i="1"/>
  <c r="CA48" i="1"/>
  <c r="BZ48" i="1"/>
  <c r="BM48" i="1"/>
  <c r="BL48" i="1"/>
  <c r="AY48" i="1"/>
  <c r="AX48" i="1"/>
  <c r="AK48" i="1"/>
  <c r="AJ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J48" i="1"/>
  <c r="I48" i="1"/>
  <c r="H48" i="1"/>
  <c r="G48" i="1"/>
  <c r="F48" i="1"/>
  <c r="E48" i="1"/>
  <c r="D48" i="1"/>
  <c r="DW95" i="1" l="1"/>
  <c r="DY97" i="1"/>
  <c r="DV95" i="1"/>
  <c r="DW96" i="1"/>
  <c r="DX97" i="1"/>
  <c r="DY96" i="1"/>
  <c r="DY95" i="1"/>
  <c r="DS97" i="1"/>
  <c r="DS96" i="1"/>
  <c r="DT97" i="1"/>
  <c r="DX95" i="1"/>
  <c r="DS95" i="1"/>
  <c r="DT96" i="1"/>
  <c r="DU97" i="1"/>
  <c r="DT95" i="1"/>
  <c r="DU96" i="1"/>
  <c r="DV97" i="1"/>
  <c r="DU95" i="1"/>
  <c r="DV96" i="1"/>
  <c r="DW97" i="1"/>
  <c r="DX96" i="1"/>
  <c r="DJ136" i="1"/>
  <c r="DX136" i="1" s="1"/>
  <c r="DI136" i="1"/>
  <c r="DW136" i="1" s="1"/>
  <c r="DV136" i="1"/>
  <c r="DU136" i="1"/>
  <c r="DT136" i="1"/>
  <c r="DS136" i="1"/>
  <c r="DR131" i="1"/>
  <c r="DQ131" i="1"/>
  <c r="DP131" i="1"/>
  <c r="DJ131" i="1"/>
  <c r="DI131" i="1"/>
  <c r="CV131" i="1"/>
  <c r="CU131" i="1"/>
  <c r="CH131" i="1"/>
  <c r="CG131" i="1"/>
  <c r="BT131" i="1"/>
  <c r="BS131" i="1"/>
  <c r="BF131" i="1"/>
  <c r="BE131" i="1"/>
  <c r="AR131" i="1"/>
  <c r="AQ131" i="1"/>
  <c r="DR130" i="1"/>
  <c r="DQ130" i="1"/>
  <c r="DP130" i="1"/>
  <c r="DJ130" i="1"/>
  <c r="DI130" i="1"/>
  <c r="CV130" i="1"/>
  <c r="CU130" i="1"/>
  <c r="CH130" i="1"/>
  <c r="CG130" i="1"/>
  <c r="BT130" i="1"/>
  <c r="BS130" i="1"/>
  <c r="BF130" i="1"/>
  <c r="BE130" i="1"/>
  <c r="AR130" i="1"/>
  <c r="AQ130" i="1"/>
  <c r="DR129" i="1"/>
  <c r="DQ129" i="1"/>
  <c r="DP129" i="1"/>
  <c r="DJ129" i="1"/>
  <c r="DI129" i="1"/>
  <c r="CV129" i="1"/>
  <c r="CU129" i="1"/>
  <c r="CH129" i="1"/>
  <c r="CG129" i="1"/>
  <c r="BT129" i="1"/>
  <c r="BS129" i="1"/>
  <c r="BF129" i="1"/>
  <c r="BE129" i="1"/>
  <c r="AR129" i="1"/>
  <c r="AQ129" i="1"/>
  <c r="DR128" i="1"/>
  <c r="DQ128" i="1"/>
  <c r="DP128" i="1"/>
  <c r="DJ128" i="1"/>
  <c r="DJ127" i="1" s="1"/>
  <c r="DI128" i="1"/>
  <c r="CV128" i="1"/>
  <c r="CU128" i="1"/>
  <c r="CH128" i="1"/>
  <c r="CH127" i="1" s="1"/>
  <c r="CG128" i="1"/>
  <c r="BT128" i="1"/>
  <c r="BS128" i="1"/>
  <c r="BS127" i="1" s="1"/>
  <c r="BF128" i="1"/>
  <c r="BF127" i="1" s="1"/>
  <c r="BE128" i="1"/>
  <c r="BE127" i="1" s="1"/>
  <c r="AR128" i="1"/>
  <c r="AR127" i="1" s="1"/>
  <c r="AQ128" i="1"/>
  <c r="Q127" i="1"/>
  <c r="O127" i="1"/>
  <c r="N127" i="1"/>
  <c r="L127" i="1"/>
  <c r="K127" i="1"/>
  <c r="D25" i="1"/>
  <c r="DR125" i="1"/>
  <c r="DQ125" i="1"/>
  <c r="DP125" i="1"/>
  <c r="DJ125" i="1"/>
  <c r="DI125" i="1"/>
  <c r="CV125" i="1"/>
  <c r="CU125" i="1"/>
  <c r="CH125" i="1"/>
  <c r="CG125" i="1"/>
  <c r="BT125" i="1"/>
  <c r="BS125" i="1"/>
  <c r="BF125" i="1"/>
  <c r="BE125" i="1"/>
  <c r="AR125" i="1"/>
  <c r="AQ125" i="1"/>
  <c r="DR122" i="1"/>
  <c r="DQ122" i="1"/>
  <c r="DP122" i="1"/>
  <c r="DJ122" i="1"/>
  <c r="DI122" i="1"/>
  <c r="DI121" i="1" s="1"/>
  <c r="CV122" i="1"/>
  <c r="CU122" i="1"/>
  <c r="CH122" i="1"/>
  <c r="CH121" i="1" s="1"/>
  <c r="CG122" i="1"/>
  <c r="BT122" i="1"/>
  <c r="BS122" i="1"/>
  <c r="BF122" i="1"/>
  <c r="BE122" i="1"/>
  <c r="BE121" i="1" s="1"/>
  <c r="AR122" i="1"/>
  <c r="AQ122" i="1"/>
  <c r="Q121" i="1"/>
  <c r="L121" i="1"/>
  <c r="K121" i="1"/>
  <c r="DR115" i="1"/>
  <c r="DQ115" i="1"/>
  <c r="DP115" i="1"/>
  <c r="DJ115" i="1"/>
  <c r="DI115" i="1"/>
  <c r="CV115" i="1"/>
  <c r="CU115" i="1"/>
  <c r="CH115" i="1"/>
  <c r="CG115" i="1"/>
  <c r="BT115" i="1"/>
  <c r="BS115" i="1"/>
  <c r="BF115" i="1"/>
  <c r="BE115" i="1"/>
  <c r="AR115" i="1"/>
  <c r="AQ115" i="1"/>
  <c r="DR114" i="1"/>
  <c r="DQ114" i="1"/>
  <c r="DP114" i="1"/>
  <c r="DJ114" i="1"/>
  <c r="DI114" i="1"/>
  <c r="CV114" i="1"/>
  <c r="CU114" i="1"/>
  <c r="CH114" i="1"/>
  <c r="CG114" i="1"/>
  <c r="BT114" i="1"/>
  <c r="BS114" i="1"/>
  <c r="BF114" i="1"/>
  <c r="BE114" i="1"/>
  <c r="AR114" i="1"/>
  <c r="AQ114" i="1"/>
  <c r="DR113" i="1"/>
  <c r="DQ113" i="1"/>
  <c r="DP113" i="1"/>
  <c r="DJ113" i="1"/>
  <c r="DI113" i="1"/>
  <c r="CV113" i="1"/>
  <c r="CU113" i="1"/>
  <c r="CH113" i="1"/>
  <c r="CG113" i="1"/>
  <c r="BT113" i="1"/>
  <c r="BS113" i="1"/>
  <c r="BF113" i="1"/>
  <c r="BE113" i="1"/>
  <c r="AR113" i="1"/>
  <c r="AQ113" i="1"/>
  <c r="DR112" i="1"/>
  <c r="DQ112" i="1"/>
  <c r="DP112" i="1"/>
  <c r="DJ112" i="1"/>
  <c r="DI112" i="1"/>
  <c r="CV112" i="1"/>
  <c r="CU112" i="1"/>
  <c r="CH112" i="1"/>
  <c r="CG112" i="1"/>
  <c r="BT112" i="1"/>
  <c r="BS112" i="1"/>
  <c r="BF112" i="1"/>
  <c r="BE112" i="1"/>
  <c r="AR112" i="1"/>
  <c r="AQ112" i="1"/>
  <c r="DR111" i="1"/>
  <c r="DQ111" i="1"/>
  <c r="DP111" i="1"/>
  <c r="DJ111" i="1"/>
  <c r="DI111" i="1"/>
  <c r="CV111" i="1"/>
  <c r="CU111" i="1"/>
  <c r="CH111" i="1"/>
  <c r="CG111" i="1"/>
  <c r="BT111" i="1"/>
  <c r="BS111" i="1"/>
  <c r="BF111" i="1"/>
  <c r="BE111" i="1"/>
  <c r="AR111" i="1"/>
  <c r="AQ111" i="1"/>
  <c r="DR110" i="1"/>
  <c r="DQ110" i="1"/>
  <c r="DP110" i="1"/>
  <c r="DJ110" i="1"/>
  <c r="DI110" i="1"/>
  <c r="CV110" i="1"/>
  <c r="CU110" i="1"/>
  <c r="CH110" i="1"/>
  <c r="CG110" i="1"/>
  <c r="BT110" i="1"/>
  <c r="BS110" i="1"/>
  <c r="BF110" i="1"/>
  <c r="BE110" i="1"/>
  <c r="AR110" i="1"/>
  <c r="AQ110" i="1"/>
  <c r="DR109" i="1"/>
  <c r="DQ109" i="1"/>
  <c r="DP109" i="1"/>
  <c r="DJ109" i="1"/>
  <c r="DI109" i="1"/>
  <c r="CV109" i="1"/>
  <c r="CU109" i="1"/>
  <c r="CH109" i="1"/>
  <c r="CG109" i="1"/>
  <c r="BT109" i="1"/>
  <c r="BS109" i="1"/>
  <c r="BF109" i="1"/>
  <c r="BE109" i="1"/>
  <c r="AR109" i="1"/>
  <c r="AQ109" i="1"/>
  <c r="DR108" i="1"/>
  <c r="DQ108" i="1"/>
  <c r="DP108" i="1"/>
  <c r="DJ108" i="1"/>
  <c r="DI108" i="1"/>
  <c r="CV108" i="1"/>
  <c r="CU108" i="1"/>
  <c r="CH108" i="1"/>
  <c r="CG108" i="1"/>
  <c r="BT108" i="1"/>
  <c r="BS108" i="1"/>
  <c r="BF108" i="1"/>
  <c r="BE108" i="1"/>
  <c r="AR108" i="1"/>
  <c r="AQ108" i="1"/>
  <c r="DR107" i="1"/>
  <c r="DQ107" i="1"/>
  <c r="DP107" i="1"/>
  <c r="DJ107" i="1"/>
  <c r="DI107" i="1"/>
  <c r="CV107" i="1"/>
  <c r="CU107" i="1"/>
  <c r="CH107" i="1"/>
  <c r="CG107" i="1"/>
  <c r="BT107" i="1"/>
  <c r="BS107" i="1"/>
  <c r="BF107" i="1"/>
  <c r="BE107" i="1"/>
  <c r="AR107" i="1"/>
  <c r="AQ107" i="1"/>
  <c r="DR106" i="1"/>
  <c r="DQ106" i="1"/>
  <c r="DP106" i="1"/>
  <c r="DJ106" i="1"/>
  <c r="DI106" i="1"/>
  <c r="CV106" i="1"/>
  <c r="CU106" i="1"/>
  <c r="CH106" i="1"/>
  <c r="CG106" i="1"/>
  <c r="BT106" i="1"/>
  <c r="BS106" i="1"/>
  <c r="BF106" i="1"/>
  <c r="BE106" i="1"/>
  <c r="AR106" i="1"/>
  <c r="AQ106" i="1"/>
  <c r="DR105" i="1"/>
  <c r="DQ105" i="1"/>
  <c r="DP105" i="1"/>
  <c r="DJ105" i="1"/>
  <c r="DI105" i="1"/>
  <c r="CV105" i="1"/>
  <c r="CU105" i="1"/>
  <c r="CH105" i="1"/>
  <c r="CG105" i="1"/>
  <c r="BT105" i="1"/>
  <c r="BS105" i="1"/>
  <c r="BF105" i="1"/>
  <c r="BE105" i="1"/>
  <c r="AR105" i="1"/>
  <c r="AQ105" i="1"/>
  <c r="DR104" i="1"/>
  <c r="DQ104" i="1"/>
  <c r="DP104" i="1"/>
  <c r="DJ104" i="1"/>
  <c r="DI104" i="1"/>
  <c r="CV104" i="1"/>
  <c r="CU104" i="1"/>
  <c r="CH104" i="1"/>
  <c r="CG104" i="1"/>
  <c r="BT104" i="1"/>
  <c r="BS104" i="1"/>
  <c r="BF104" i="1"/>
  <c r="BE104" i="1"/>
  <c r="AR104" i="1"/>
  <c r="AQ104" i="1"/>
  <c r="DR103" i="1"/>
  <c r="DQ103" i="1"/>
  <c r="DP103" i="1"/>
  <c r="DJ103" i="1"/>
  <c r="DI103" i="1"/>
  <c r="CV103" i="1"/>
  <c r="CU103" i="1"/>
  <c r="CH103" i="1"/>
  <c r="CG103" i="1"/>
  <c r="BT103" i="1"/>
  <c r="BS103" i="1"/>
  <c r="BF103" i="1"/>
  <c r="BE103" i="1"/>
  <c r="AR103" i="1"/>
  <c r="AQ103" i="1"/>
  <c r="DR102" i="1"/>
  <c r="DQ102" i="1"/>
  <c r="DP102" i="1"/>
  <c r="DJ102" i="1"/>
  <c r="DI102" i="1"/>
  <c r="CV102" i="1"/>
  <c r="CU102" i="1"/>
  <c r="CH102" i="1"/>
  <c r="CG102" i="1"/>
  <c r="BT102" i="1"/>
  <c r="BS102" i="1"/>
  <c r="BF102" i="1"/>
  <c r="BE102" i="1"/>
  <c r="AR102" i="1"/>
  <c r="AQ102" i="1"/>
  <c r="DR101" i="1"/>
  <c r="DQ101" i="1"/>
  <c r="DP101" i="1"/>
  <c r="DJ101" i="1"/>
  <c r="DI101" i="1"/>
  <c r="CV101" i="1"/>
  <c r="CU101" i="1"/>
  <c r="CH101" i="1"/>
  <c r="CG101" i="1"/>
  <c r="BT101" i="1"/>
  <c r="BS101" i="1"/>
  <c r="BF101" i="1"/>
  <c r="BE101" i="1"/>
  <c r="AR101" i="1"/>
  <c r="AQ101" i="1"/>
  <c r="DR100" i="1"/>
  <c r="DQ100" i="1"/>
  <c r="DP100" i="1"/>
  <c r="DJ100" i="1"/>
  <c r="DI100" i="1"/>
  <c r="CV100" i="1"/>
  <c r="CU100" i="1"/>
  <c r="CH100" i="1"/>
  <c r="CG100" i="1"/>
  <c r="BT100" i="1"/>
  <c r="BS100" i="1"/>
  <c r="BF100" i="1"/>
  <c r="BE100" i="1"/>
  <c r="AR100" i="1"/>
  <c r="AQ100" i="1"/>
  <c r="Q99" i="1"/>
  <c r="M99" i="1"/>
  <c r="DC98" i="1"/>
  <c r="CA98" i="1"/>
  <c r="BZ98" i="1"/>
  <c r="BM98" i="1"/>
  <c r="AX98" i="1"/>
  <c r="AD98" i="1"/>
  <c r="Z98" i="1"/>
  <c r="V98" i="1"/>
  <c r="R98" i="1"/>
  <c r="J98" i="1"/>
  <c r="F98" i="1"/>
  <c r="DB98" i="1"/>
  <c r="CO98" i="1"/>
  <c r="CN98" i="1"/>
  <c r="BL98" i="1"/>
  <c r="AY98" i="1"/>
  <c r="AK98" i="1"/>
  <c r="AJ98" i="1"/>
  <c r="AE98" i="1"/>
  <c r="AC98" i="1"/>
  <c r="AB98" i="1"/>
  <c r="AA98" i="1"/>
  <c r="Y98" i="1"/>
  <c r="X98" i="1"/>
  <c r="W98" i="1"/>
  <c r="U98" i="1"/>
  <c r="T98" i="1"/>
  <c r="S98" i="1"/>
  <c r="I98" i="1"/>
  <c r="H98" i="1"/>
  <c r="G98" i="1"/>
  <c r="E98" i="1"/>
  <c r="D98" i="1"/>
  <c r="DR94" i="1"/>
  <c r="DQ94" i="1"/>
  <c r="DP94" i="1"/>
  <c r="DJ94" i="1"/>
  <c r="DI94" i="1"/>
  <c r="CV94" i="1"/>
  <c r="CU94" i="1"/>
  <c r="CH94" i="1"/>
  <c r="CG94" i="1"/>
  <c r="BT94" i="1"/>
  <c r="BS94" i="1"/>
  <c r="BF94" i="1"/>
  <c r="BE94" i="1"/>
  <c r="AR94" i="1"/>
  <c r="AQ94" i="1"/>
  <c r="DR93" i="1"/>
  <c r="DQ93" i="1"/>
  <c r="DP93" i="1"/>
  <c r="DJ93" i="1"/>
  <c r="DI93" i="1"/>
  <c r="CV93" i="1"/>
  <c r="CU93" i="1"/>
  <c r="CH93" i="1"/>
  <c r="CG93" i="1"/>
  <c r="BT93" i="1"/>
  <c r="BS93" i="1"/>
  <c r="BF93" i="1"/>
  <c r="BE93" i="1"/>
  <c r="AR93" i="1"/>
  <c r="AQ93" i="1"/>
  <c r="DR92" i="1"/>
  <c r="DQ92" i="1"/>
  <c r="DP92" i="1"/>
  <c r="DJ92" i="1"/>
  <c r="DI92" i="1"/>
  <c r="CV92" i="1"/>
  <c r="CU92" i="1"/>
  <c r="CH92" i="1"/>
  <c r="CG92" i="1"/>
  <c r="BT92" i="1"/>
  <c r="BS92" i="1"/>
  <c r="BF92" i="1"/>
  <c r="BE92" i="1"/>
  <c r="AR92" i="1"/>
  <c r="AQ92" i="1"/>
  <c r="DR91" i="1"/>
  <c r="DQ91" i="1"/>
  <c r="DP91" i="1"/>
  <c r="DJ91" i="1"/>
  <c r="DI91" i="1"/>
  <c r="CV91" i="1"/>
  <c r="CU91" i="1"/>
  <c r="CH91" i="1"/>
  <c r="CG91" i="1"/>
  <c r="BT91" i="1"/>
  <c r="BS91" i="1"/>
  <c r="BF91" i="1"/>
  <c r="BE91" i="1"/>
  <c r="AR91" i="1"/>
  <c r="AQ91" i="1"/>
  <c r="DR90" i="1"/>
  <c r="DQ90" i="1"/>
  <c r="DP90" i="1"/>
  <c r="DJ90" i="1"/>
  <c r="DI90" i="1"/>
  <c r="CV90" i="1"/>
  <c r="CU90" i="1"/>
  <c r="CH90" i="1"/>
  <c r="CG90" i="1"/>
  <c r="BT90" i="1"/>
  <c r="BS90" i="1"/>
  <c r="BF90" i="1"/>
  <c r="BE90" i="1"/>
  <c r="AR90" i="1"/>
  <c r="AQ90" i="1"/>
  <c r="DR89" i="1"/>
  <c r="DQ89" i="1"/>
  <c r="DP89" i="1"/>
  <c r="DJ89" i="1"/>
  <c r="DI89" i="1"/>
  <c r="CV89" i="1"/>
  <c r="CU89" i="1"/>
  <c r="CH89" i="1"/>
  <c r="CG89" i="1"/>
  <c r="BT89" i="1"/>
  <c r="BS89" i="1"/>
  <c r="BF89" i="1"/>
  <c r="BE89" i="1"/>
  <c r="AR89" i="1"/>
  <c r="AQ89" i="1"/>
  <c r="DR88" i="1"/>
  <c r="DQ88" i="1"/>
  <c r="DP88" i="1"/>
  <c r="DJ88" i="1"/>
  <c r="DI88" i="1"/>
  <c r="CV88" i="1"/>
  <c r="CU88" i="1"/>
  <c r="CH88" i="1"/>
  <c r="CG88" i="1"/>
  <c r="BT88" i="1"/>
  <c r="BS88" i="1"/>
  <c r="BF88" i="1"/>
  <c r="BE88" i="1"/>
  <c r="AR88" i="1"/>
  <c r="AQ88" i="1"/>
  <c r="DR87" i="1"/>
  <c r="DQ87" i="1"/>
  <c r="DP87" i="1"/>
  <c r="DJ87" i="1"/>
  <c r="DI87" i="1"/>
  <c r="CV87" i="1"/>
  <c r="CU87" i="1"/>
  <c r="CH87" i="1"/>
  <c r="CG87" i="1"/>
  <c r="BT87" i="1"/>
  <c r="BS87" i="1"/>
  <c r="BF87" i="1"/>
  <c r="BE87" i="1"/>
  <c r="AR87" i="1"/>
  <c r="AQ87" i="1"/>
  <c r="DR86" i="1"/>
  <c r="DQ86" i="1"/>
  <c r="DP86" i="1"/>
  <c r="DJ86" i="1"/>
  <c r="DI86" i="1"/>
  <c r="CV86" i="1"/>
  <c r="CU86" i="1"/>
  <c r="CH86" i="1"/>
  <c r="CG86" i="1"/>
  <c r="BT86" i="1"/>
  <c r="BS86" i="1"/>
  <c r="BF86" i="1"/>
  <c r="BE86" i="1"/>
  <c r="AR86" i="1"/>
  <c r="AQ86" i="1"/>
  <c r="DR85" i="1"/>
  <c r="DQ85" i="1"/>
  <c r="DP85" i="1"/>
  <c r="DJ85" i="1"/>
  <c r="DI85" i="1"/>
  <c r="CV85" i="1"/>
  <c r="CU85" i="1"/>
  <c r="CH85" i="1"/>
  <c r="CG85" i="1"/>
  <c r="BT85" i="1"/>
  <c r="BS85" i="1"/>
  <c r="BF85" i="1"/>
  <c r="BE85" i="1"/>
  <c r="AR85" i="1"/>
  <c r="AQ85" i="1"/>
  <c r="DR84" i="1"/>
  <c r="DQ84" i="1"/>
  <c r="DP84" i="1"/>
  <c r="DJ84" i="1"/>
  <c r="DI84" i="1"/>
  <c r="CV84" i="1"/>
  <c r="CU84" i="1"/>
  <c r="CH84" i="1"/>
  <c r="CG84" i="1"/>
  <c r="BT84" i="1"/>
  <c r="BS84" i="1"/>
  <c r="BF84" i="1"/>
  <c r="BE84" i="1"/>
  <c r="AR84" i="1"/>
  <c r="AQ84" i="1"/>
  <c r="DR83" i="1"/>
  <c r="DQ83" i="1"/>
  <c r="DP83" i="1"/>
  <c r="DJ83" i="1"/>
  <c r="DI83" i="1"/>
  <c r="CV83" i="1"/>
  <c r="CU83" i="1"/>
  <c r="CH83" i="1"/>
  <c r="CG83" i="1"/>
  <c r="BT83" i="1"/>
  <c r="BS83" i="1"/>
  <c r="BF83" i="1"/>
  <c r="BE83" i="1"/>
  <c r="AR83" i="1"/>
  <c r="AQ83" i="1"/>
  <c r="DR82" i="1"/>
  <c r="DQ82" i="1"/>
  <c r="DP82" i="1"/>
  <c r="DJ82" i="1"/>
  <c r="DI82" i="1"/>
  <c r="CV82" i="1"/>
  <c r="CU82" i="1"/>
  <c r="CH82" i="1"/>
  <c r="CG82" i="1"/>
  <c r="BT82" i="1"/>
  <c r="BS82" i="1"/>
  <c r="BF82" i="1"/>
  <c r="BE82" i="1"/>
  <c r="AR82" i="1"/>
  <c r="AQ82" i="1"/>
  <c r="DR81" i="1"/>
  <c r="DQ81" i="1"/>
  <c r="DP81" i="1"/>
  <c r="DJ81" i="1"/>
  <c r="DI81" i="1"/>
  <c r="CV81" i="1"/>
  <c r="CU81" i="1"/>
  <c r="CH81" i="1"/>
  <c r="CG81" i="1"/>
  <c r="BT81" i="1"/>
  <c r="BS81" i="1"/>
  <c r="BF81" i="1"/>
  <c r="BE81" i="1"/>
  <c r="AR81" i="1"/>
  <c r="AQ81" i="1"/>
  <c r="DR80" i="1"/>
  <c r="DQ80" i="1"/>
  <c r="DP80" i="1"/>
  <c r="DJ80" i="1"/>
  <c r="DI80" i="1"/>
  <c r="CV80" i="1"/>
  <c r="CU80" i="1"/>
  <c r="CH80" i="1"/>
  <c r="CG80" i="1"/>
  <c r="BT80" i="1"/>
  <c r="BS80" i="1"/>
  <c r="BF80" i="1"/>
  <c r="BE80" i="1"/>
  <c r="AR80" i="1"/>
  <c r="AQ80" i="1"/>
  <c r="DR79" i="1"/>
  <c r="DQ79" i="1"/>
  <c r="DP79" i="1"/>
  <c r="DJ79" i="1"/>
  <c r="DI79" i="1"/>
  <c r="CV79" i="1"/>
  <c r="CU79" i="1"/>
  <c r="CH79" i="1"/>
  <c r="CG79" i="1"/>
  <c r="BT79" i="1"/>
  <c r="BS79" i="1"/>
  <c r="BF79" i="1"/>
  <c r="BE79" i="1"/>
  <c r="AR79" i="1"/>
  <c r="AQ79" i="1"/>
  <c r="DR78" i="1"/>
  <c r="DQ78" i="1"/>
  <c r="DP78" i="1"/>
  <c r="DJ78" i="1"/>
  <c r="DI78" i="1"/>
  <c r="CV78" i="1"/>
  <c r="CU78" i="1"/>
  <c r="CH78" i="1"/>
  <c r="CG78" i="1"/>
  <c r="BT78" i="1"/>
  <c r="BS78" i="1"/>
  <c r="BF78" i="1"/>
  <c r="BE78" i="1"/>
  <c r="AR78" i="1"/>
  <c r="AQ78" i="1"/>
  <c r="DR77" i="1"/>
  <c r="DQ77" i="1"/>
  <c r="DP77" i="1"/>
  <c r="DJ77" i="1"/>
  <c r="DI77" i="1"/>
  <c r="CV77" i="1"/>
  <c r="CU77" i="1"/>
  <c r="CH77" i="1"/>
  <c r="CG77" i="1"/>
  <c r="BT77" i="1"/>
  <c r="BS77" i="1"/>
  <c r="BF77" i="1"/>
  <c r="BE77" i="1"/>
  <c r="AR77" i="1"/>
  <c r="AQ77" i="1"/>
  <c r="DR76" i="1"/>
  <c r="DQ76" i="1"/>
  <c r="DP76" i="1"/>
  <c r="DJ76" i="1"/>
  <c r="DI76" i="1"/>
  <c r="CV76" i="1"/>
  <c r="CU76" i="1"/>
  <c r="CH76" i="1"/>
  <c r="CG76" i="1"/>
  <c r="BT76" i="1"/>
  <c r="BS76" i="1"/>
  <c r="BF76" i="1"/>
  <c r="BE76" i="1"/>
  <c r="AR76" i="1"/>
  <c r="AQ76" i="1"/>
  <c r="DR75" i="1"/>
  <c r="DQ75" i="1"/>
  <c r="DP75" i="1"/>
  <c r="DJ75" i="1"/>
  <c r="DI75" i="1"/>
  <c r="CV75" i="1"/>
  <c r="CU75" i="1"/>
  <c r="CH75" i="1"/>
  <c r="CG75" i="1"/>
  <c r="BT75" i="1"/>
  <c r="BS75" i="1"/>
  <c r="BF75" i="1"/>
  <c r="BE75" i="1"/>
  <c r="AR75" i="1"/>
  <c r="AQ75" i="1"/>
  <c r="DR74" i="1"/>
  <c r="DQ74" i="1"/>
  <c r="DP74" i="1"/>
  <c r="DJ74" i="1"/>
  <c r="DI74" i="1"/>
  <c r="CV74" i="1"/>
  <c r="CU74" i="1"/>
  <c r="CH74" i="1"/>
  <c r="CG74" i="1"/>
  <c r="BT74" i="1"/>
  <c r="BS74" i="1"/>
  <c r="BF74" i="1"/>
  <c r="BE74" i="1"/>
  <c r="AR74" i="1"/>
  <c r="AQ74" i="1"/>
  <c r="DR73" i="1"/>
  <c r="DQ73" i="1"/>
  <c r="DP73" i="1"/>
  <c r="DJ73" i="1"/>
  <c r="DI73" i="1"/>
  <c r="CV73" i="1"/>
  <c r="CU73" i="1"/>
  <c r="CH73" i="1"/>
  <c r="CG73" i="1"/>
  <c r="BT73" i="1"/>
  <c r="BS73" i="1"/>
  <c r="BF73" i="1"/>
  <c r="BE73" i="1"/>
  <c r="AR73" i="1"/>
  <c r="AQ73" i="1"/>
  <c r="DR72" i="1"/>
  <c r="DQ72" i="1"/>
  <c r="DP72" i="1"/>
  <c r="DJ72" i="1"/>
  <c r="DI72" i="1"/>
  <c r="CV72" i="1"/>
  <c r="CU72" i="1"/>
  <c r="CH72" i="1"/>
  <c r="CG72" i="1"/>
  <c r="BT72" i="1"/>
  <c r="BS72" i="1"/>
  <c r="BF72" i="1"/>
  <c r="BE72" i="1"/>
  <c r="AR72" i="1"/>
  <c r="AQ72" i="1"/>
  <c r="DR71" i="1"/>
  <c r="DQ71" i="1"/>
  <c r="DP71" i="1"/>
  <c r="DJ71" i="1"/>
  <c r="DI71" i="1"/>
  <c r="CV71" i="1"/>
  <c r="CU71" i="1"/>
  <c r="CH71" i="1"/>
  <c r="CG71" i="1"/>
  <c r="BT71" i="1"/>
  <c r="BS71" i="1"/>
  <c r="BF71" i="1"/>
  <c r="BE71" i="1"/>
  <c r="AR71" i="1"/>
  <c r="AQ71" i="1"/>
  <c r="DR70" i="1"/>
  <c r="DQ70" i="1"/>
  <c r="DP70" i="1"/>
  <c r="DJ70" i="1"/>
  <c r="DI70" i="1"/>
  <c r="CV70" i="1"/>
  <c r="CU70" i="1"/>
  <c r="CH70" i="1"/>
  <c r="CG70" i="1"/>
  <c r="BT70" i="1"/>
  <c r="BS70" i="1"/>
  <c r="BF70" i="1"/>
  <c r="BE70" i="1"/>
  <c r="AR70" i="1"/>
  <c r="AQ70" i="1"/>
  <c r="DR69" i="1"/>
  <c r="DQ69" i="1"/>
  <c r="DP69" i="1"/>
  <c r="DJ69" i="1"/>
  <c r="DI69" i="1"/>
  <c r="CV69" i="1"/>
  <c r="CU69" i="1"/>
  <c r="CH69" i="1"/>
  <c r="CG69" i="1"/>
  <c r="BT69" i="1"/>
  <c r="BS69" i="1"/>
  <c r="BF69" i="1"/>
  <c r="BE69" i="1"/>
  <c r="AR69" i="1"/>
  <c r="AQ69" i="1"/>
  <c r="DR68" i="1"/>
  <c r="DQ68" i="1"/>
  <c r="DP68" i="1"/>
  <c r="DJ68" i="1"/>
  <c r="DI68" i="1"/>
  <c r="CV68" i="1"/>
  <c r="CU68" i="1"/>
  <c r="CH68" i="1"/>
  <c r="CG68" i="1"/>
  <c r="BT68" i="1"/>
  <c r="BS68" i="1"/>
  <c r="BF68" i="1"/>
  <c r="BE68" i="1"/>
  <c r="AR68" i="1"/>
  <c r="AQ68" i="1"/>
  <c r="DR67" i="1"/>
  <c r="DQ67" i="1"/>
  <c r="DP67" i="1"/>
  <c r="DJ67" i="1"/>
  <c r="DI67" i="1"/>
  <c r="CV67" i="1"/>
  <c r="CU67" i="1"/>
  <c r="CH67" i="1"/>
  <c r="CG67" i="1"/>
  <c r="BT67" i="1"/>
  <c r="BS67" i="1"/>
  <c r="BF67" i="1"/>
  <c r="BE67" i="1"/>
  <c r="AR67" i="1"/>
  <c r="AQ67" i="1"/>
  <c r="DR66" i="1"/>
  <c r="DQ66" i="1"/>
  <c r="DP66" i="1"/>
  <c r="DJ66" i="1"/>
  <c r="DI66" i="1"/>
  <c r="CV66" i="1"/>
  <c r="CU66" i="1"/>
  <c r="CH66" i="1"/>
  <c r="CG66" i="1"/>
  <c r="BT66" i="1"/>
  <c r="BS66" i="1"/>
  <c r="BF66" i="1"/>
  <c r="BE66" i="1"/>
  <c r="AR66" i="1"/>
  <c r="AQ66" i="1"/>
  <c r="DR65" i="1"/>
  <c r="DQ65" i="1"/>
  <c r="DP65" i="1"/>
  <c r="DJ65" i="1"/>
  <c r="DI65" i="1"/>
  <c r="CV65" i="1"/>
  <c r="CU65" i="1"/>
  <c r="CH65" i="1"/>
  <c r="CG65" i="1"/>
  <c r="BT65" i="1"/>
  <c r="BS65" i="1"/>
  <c r="BF65" i="1"/>
  <c r="BE65" i="1"/>
  <c r="AR65" i="1"/>
  <c r="AQ65" i="1"/>
  <c r="DR64" i="1"/>
  <c r="DQ64" i="1"/>
  <c r="DP64" i="1"/>
  <c r="DJ64" i="1"/>
  <c r="DI64" i="1"/>
  <c r="CV64" i="1"/>
  <c r="CU64" i="1"/>
  <c r="CH64" i="1"/>
  <c r="CG64" i="1"/>
  <c r="BT64" i="1"/>
  <c r="BS64" i="1"/>
  <c r="BF64" i="1"/>
  <c r="BE64" i="1"/>
  <c r="AR64" i="1"/>
  <c r="AQ64" i="1"/>
  <c r="DR63" i="1"/>
  <c r="DQ63" i="1"/>
  <c r="DP63" i="1"/>
  <c r="DJ63" i="1"/>
  <c r="DI63" i="1"/>
  <c r="CV63" i="1"/>
  <c r="CU63" i="1"/>
  <c r="CH63" i="1"/>
  <c r="CG63" i="1"/>
  <c r="BT63" i="1"/>
  <c r="BS63" i="1"/>
  <c r="BF63" i="1"/>
  <c r="BE63" i="1"/>
  <c r="AR63" i="1"/>
  <c r="AQ63" i="1"/>
  <c r="DR62" i="1"/>
  <c r="DQ62" i="1"/>
  <c r="DP62" i="1"/>
  <c r="DJ62" i="1"/>
  <c r="DI62" i="1"/>
  <c r="CV62" i="1"/>
  <c r="CU62" i="1"/>
  <c r="CH62" i="1"/>
  <c r="CG62" i="1"/>
  <c r="BT62" i="1"/>
  <c r="BS62" i="1"/>
  <c r="BF62" i="1"/>
  <c r="BE62" i="1"/>
  <c r="AR62" i="1"/>
  <c r="AQ62" i="1"/>
  <c r="DR61" i="1"/>
  <c r="DQ61" i="1"/>
  <c r="DP61" i="1"/>
  <c r="DJ61" i="1"/>
  <c r="DI61" i="1"/>
  <c r="CV61" i="1"/>
  <c r="CU61" i="1"/>
  <c r="CH61" i="1"/>
  <c r="CG61" i="1"/>
  <c r="BT61" i="1"/>
  <c r="BS61" i="1"/>
  <c r="BF61" i="1"/>
  <c r="BE61" i="1"/>
  <c r="AR61" i="1"/>
  <c r="AQ61" i="1"/>
  <c r="DR60" i="1"/>
  <c r="DQ60" i="1"/>
  <c r="DP60" i="1"/>
  <c r="DJ60" i="1"/>
  <c r="DI60" i="1"/>
  <c r="CV60" i="1"/>
  <c r="CU60" i="1"/>
  <c r="CH60" i="1"/>
  <c r="CG60" i="1"/>
  <c r="BT60" i="1"/>
  <c r="BS60" i="1"/>
  <c r="BF60" i="1"/>
  <c r="BE60" i="1"/>
  <c r="AR60" i="1"/>
  <c r="AQ60" i="1"/>
  <c r="DR57" i="1"/>
  <c r="DQ57" i="1"/>
  <c r="DP57" i="1"/>
  <c r="DJ57" i="1"/>
  <c r="DI57" i="1"/>
  <c r="CV57" i="1"/>
  <c r="CU57" i="1"/>
  <c r="CH57" i="1"/>
  <c r="CG57" i="1"/>
  <c r="BT57" i="1"/>
  <c r="BS57" i="1"/>
  <c r="BF57" i="1"/>
  <c r="BE57" i="1"/>
  <c r="AR57" i="1"/>
  <c r="AQ57" i="1"/>
  <c r="DR56" i="1"/>
  <c r="DQ56" i="1"/>
  <c r="DP56" i="1"/>
  <c r="DJ56" i="1"/>
  <c r="DI56" i="1"/>
  <c r="CV56" i="1"/>
  <c r="CU56" i="1"/>
  <c r="CH56" i="1"/>
  <c r="CG56" i="1"/>
  <c r="BT56" i="1"/>
  <c r="BS56" i="1"/>
  <c r="BF56" i="1"/>
  <c r="BE56" i="1"/>
  <c r="AR56" i="1"/>
  <c r="AQ56" i="1"/>
  <c r="DR55" i="1"/>
  <c r="DQ55" i="1"/>
  <c r="DP55" i="1"/>
  <c r="DJ55" i="1"/>
  <c r="DI55" i="1"/>
  <c r="CV55" i="1"/>
  <c r="CU55" i="1"/>
  <c r="CH55" i="1"/>
  <c r="CG55" i="1"/>
  <c r="BT55" i="1"/>
  <c r="BS55" i="1"/>
  <c r="BF55" i="1"/>
  <c r="BE55" i="1"/>
  <c r="AR55" i="1"/>
  <c r="AQ55" i="1"/>
  <c r="DR54" i="1"/>
  <c r="DQ54" i="1"/>
  <c r="DP54" i="1"/>
  <c r="DJ54" i="1"/>
  <c r="DI54" i="1"/>
  <c r="CV54" i="1"/>
  <c r="CU54" i="1"/>
  <c r="CH54" i="1"/>
  <c r="CG54" i="1"/>
  <c r="BT54" i="1"/>
  <c r="BS54" i="1"/>
  <c r="BF54" i="1"/>
  <c r="BE54" i="1"/>
  <c r="AR54" i="1"/>
  <c r="AQ54" i="1"/>
  <c r="DR53" i="1"/>
  <c r="DQ53" i="1"/>
  <c r="DP53" i="1"/>
  <c r="DJ53" i="1"/>
  <c r="DI53" i="1"/>
  <c r="CV53" i="1"/>
  <c r="CU53" i="1"/>
  <c r="CH53" i="1"/>
  <c r="CG53" i="1"/>
  <c r="BT53" i="1"/>
  <c r="BS53" i="1"/>
  <c r="BF53" i="1"/>
  <c r="BE53" i="1"/>
  <c r="AR53" i="1"/>
  <c r="AQ53" i="1"/>
  <c r="DR52" i="1"/>
  <c r="DQ52" i="1"/>
  <c r="DP52" i="1"/>
  <c r="DJ52" i="1"/>
  <c r="DI52" i="1"/>
  <c r="CV52" i="1"/>
  <c r="CU52" i="1"/>
  <c r="CH52" i="1"/>
  <c r="CG52" i="1"/>
  <c r="BT52" i="1"/>
  <c r="BS52" i="1"/>
  <c r="BF52" i="1"/>
  <c r="BE52" i="1"/>
  <c r="AR52" i="1"/>
  <c r="AQ52" i="1"/>
  <c r="DR51" i="1"/>
  <c r="DQ51" i="1"/>
  <c r="DP51" i="1"/>
  <c r="DJ51" i="1"/>
  <c r="DI51" i="1"/>
  <c r="CV51" i="1"/>
  <c r="CU51" i="1"/>
  <c r="CH51" i="1"/>
  <c r="CG51" i="1"/>
  <c r="BT51" i="1"/>
  <c r="BS51" i="1"/>
  <c r="BF51" i="1"/>
  <c r="BE51" i="1"/>
  <c r="AR51" i="1"/>
  <c r="AQ51" i="1"/>
  <c r="DR50" i="1"/>
  <c r="DQ50" i="1"/>
  <c r="DP50" i="1"/>
  <c r="DJ50" i="1"/>
  <c r="DI50" i="1"/>
  <c r="CV50" i="1"/>
  <c r="CU50" i="1"/>
  <c r="CH50" i="1"/>
  <c r="CG50" i="1"/>
  <c r="BT50" i="1"/>
  <c r="BS50" i="1"/>
  <c r="BF50" i="1"/>
  <c r="BE50" i="1"/>
  <c r="AR50" i="1"/>
  <c r="AQ50" i="1"/>
  <c r="DR49" i="1"/>
  <c r="DQ49" i="1"/>
  <c r="DP49" i="1"/>
  <c r="DJ49" i="1"/>
  <c r="DI49" i="1"/>
  <c r="CV49" i="1"/>
  <c r="CU49" i="1"/>
  <c r="CH49" i="1"/>
  <c r="CG49" i="1"/>
  <c r="BT49" i="1"/>
  <c r="BS49" i="1"/>
  <c r="BF49" i="1"/>
  <c r="BE49" i="1"/>
  <c r="AR49" i="1"/>
  <c r="AQ49" i="1"/>
  <c r="N48" i="1"/>
  <c r="DR47" i="1"/>
  <c r="DQ47" i="1"/>
  <c r="DP47" i="1"/>
  <c r="DJ47" i="1"/>
  <c r="DI47" i="1"/>
  <c r="CV47" i="1"/>
  <c r="CU47" i="1"/>
  <c r="CH47" i="1"/>
  <c r="CG47" i="1"/>
  <c r="BT47" i="1"/>
  <c r="BS47" i="1"/>
  <c r="BF47" i="1"/>
  <c r="BE47" i="1"/>
  <c r="AR47" i="1"/>
  <c r="AQ47" i="1"/>
  <c r="DR46" i="1"/>
  <c r="DQ46" i="1"/>
  <c r="DP46" i="1"/>
  <c r="DJ46" i="1"/>
  <c r="DI46" i="1"/>
  <c r="CV46" i="1"/>
  <c r="CU46" i="1"/>
  <c r="CH46" i="1"/>
  <c r="CG46" i="1"/>
  <c r="BT46" i="1"/>
  <c r="BS46" i="1"/>
  <c r="BF46" i="1"/>
  <c r="BE46" i="1"/>
  <c r="AR46" i="1"/>
  <c r="AQ46" i="1"/>
  <c r="DR45" i="1"/>
  <c r="DQ45" i="1"/>
  <c r="DP45" i="1"/>
  <c r="DJ45" i="1"/>
  <c r="DI45" i="1"/>
  <c r="CV45" i="1"/>
  <c r="CU45" i="1"/>
  <c r="CH45" i="1"/>
  <c r="CG45" i="1"/>
  <c r="BT45" i="1"/>
  <c r="BS45" i="1"/>
  <c r="BF45" i="1"/>
  <c r="BE45" i="1"/>
  <c r="AR45" i="1"/>
  <c r="AQ45" i="1"/>
  <c r="DR44" i="1"/>
  <c r="DQ44" i="1"/>
  <c r="DP44" i="1"/>
  <c r="DJ44" i="1"/>
  <c r="DI44" i="1"/>
  <c r="CV44" i="1"/>
  <c r="CU44" i="1"/>
  <c r="CH44" i="1"/>
  <c r="CG44" i="1"/>
  <c r="BT44" i="1"/>
  <c r="BS44" i="1"/>
  <c r="BF44" i="1"/>
  <c r="BE44" i="1"/>
  <c r="AR44" i="1"/>
  <c r="DR43" i="1"/>
  <c r="DQ43" i="1"/>
  <c r="DP43" i="1"/>
  <c r="DJ43" i="1"/>
  <c r="DI43" i="1"/>
  <c r="CV43" i="1"/>
  <c r="CU43" i="1"/>
  <c r="CH43" i="1"/>
  <c r="CG43" i="1"/>
  <c r="BT43" i="1"/>
  <c r="BS43" i="1"/>
  <c r="BF43" i="1"/>
  <c r="BE43" i="1"/>
  <c r="DC42" i="1"/>
  <c r="DC41" i="1" s="1"/>
  <c r="DB42" i="1"/>
  <c r="CO42" i="1"/>
  <c r="CN42" i="1"/>
  <c r="CN41" i="1" s="1"/>
  <c r="CA42" i="1"/>
  <c r="CA41" i="1" s="1"/>
  <c r="BZ42" i="1"/>
  <c r="BZ41" i="1" s="1"/>
  <c r="BM42" i="1"/>
  <c r="BM41" i="1" s="1"/>
  <c r="BL42" i="1"/>
  <c r="BL41" i="1" s="1"/>
  <c r="AY42" i="1"/>
  <c r="AY41" i="1" s="1"/>
  <c r="AX42" i="1"/>
  <c r="AK42" i="1"/>
  <c r="AK41" i="1" s="1"/>
  <c r="AJ42" i="1"/>
  <c r="AJ41" i="1" s="1"/>
  <c r="AE42" i="1"/>
  <c r="AE41" i="1" s="1"/>
  <c r="AD42" i="1"/>
  <c r="AC42" i="1"/>
  <c r="AC41" i="1" s="1"/>
  <c r="AB42" i="1"/>
  <c r="AB41" i="1" s="1"/>
  <c r="AA42" i="1"/>
  <c r="AA41" i="1" s="1"/>
  <c r="Z42" i="1"/>
  <c r="Y42" i="1"/>
  <c r="Y41" i="1" s="1"/>
  <c r="X42" i="1"/>
  <c r="X41" i="1" s="1"/>
  <c r="W42" i="1"/>
  <c r="W41" i="1" s="1"/>
  <c r="V42" i="1"/>
  <c r="U42" i="1"/>
  <c r="U41" i="1" s="1"/>
  <c r="T42" i="1"/>
  <c r="T41" i="1" s="1"/>
  <c r="S42" i="1"/>
  <c r="S41" i="1" s="1"/>
  <c r="R42" i="1"/>
  <c r="J42" i="1"/>
  <c r="I42" i="1"/>
  <c r="I41" i="1" s="1"/>
  <c r="I40" i="1" s="1"/>
  <c r="I21" i="1" s="1"/>
  <c r="H42" i="1"/>
  <c r="H41" i="1" s="1"/>
  <c r="H40" i="1" s="1"/>
  <c r="H21" i="1" s="1"/>
  <c r="G42" i="1"/>
  <c r="G41" i="1" s="1"/>
  <c r="F42" i="1"/>
  <c r="E42" i="1"/>
  <c r="E41" i="1" s="1"/>
  <c r="E40" i="1" s="1"/>
  <c r="E21" i="1" s="1"/>
  <c r="D42" i="1"/>
  <c r="D41" i="1" s="1"/>
  <c r="CO41" i="1"/>
  <c r="DR39" i="1"/>
  <c r="DQ39" i="1"/>
  <c r="DP39" i="1"/>
  <c r="DJ39" i="1"/>
  <c r="DI39" i="1"/>
  <c r="CV39" i="1"/>
  <c r="CU39" i="1"/>
  <c r="CH39" i="1"/>
  <c r="CG39" i="1"/>
  <c r="BT39" i="1"/>
  <c r="BS39" i="1"/>
  <c r="BF39" i="1"/>
  <c r="BE39" i="1"/>
  <c r="AR39" i="1"/>
  <c r="AQ39" i="1"/>
  <c r="DR38" i="1"/>
  <c r="DQ38" i="1"/>
  <c r="DP38" i="1"/>
  <c r="DJ38" i="1"/>
  <c r="DI38" i="1"/>
  <c r="CV38" i="1"/>
  <c r="CU38" i="1"/>
  <c r="CH38" i="1"/>
  <c r="CG38" i="1"/>
  <c r="BT38" i="1"/>
  <c r="BS38" i="1"/>
  <c r="BF38" i="1"/>
  <c r="BE38" i="1"/>
  <c r="AR38" i="1"/>
  <c r="AQ38" i="1"/>
  <c r="DR37" i="1"/>
  <c r="DQ37" i="1"/>
  <c r="DP37" i="1"/>
  <c r="DJ37" i="1"/>
  <c r="DI37" i="1"/>
  <c r="CV37" i="1"/>
  <c r="CU37" i="1"/>
  <c r="CH37" i="1"/>
  <c r="CG37" i="1"/>
  <c r="BT37" i="1"/>
  <c r="BS37" i="1"/>
  <c r="BF37" i="1"/>
  <c r="BE37" i="1"/>
  <c r="AR37" i="1"/>
  <c r="AQ37" i="1"/>
  <c r="DR36" i="1"/>
  <c r="DQ36" i="1"/>
  <c r="DP36" i="1"/>
  <c r="DJ36" i="1"/>
  <c r="DI36" i="1"/>
  <c r="CV36" i="1"/>
  <c r="CU36" i="1"/>
  <c r="CH36" i="1"/>
  <c r="CG36" i="1"/>
  <c r="BT36" i="1"/>
  <c r="BS36" i="1"/>
  <c r="BF36" i="1"/>
  <c r="BE36" i="1"/>
  <c r="AR36" i="1"/>
  <c r="AQ36" i="1"/>
  <c r="DR35" i="1"/>
  <c r="DQ35" i="1"/>
  <c r="DP35" i="1"/>
  <c r="DJ35" i="1"/>
  <c r="DI35" i="1"/>
  <c r="CV35" i="1"/>
  <c r="CU35" i="1"/>
  <c r="CH35" i="1"/>
  <c r="CG35" i="1"/>
  <c r="BT35" i="1"/>
  <c r="BS35" i="1"/>
  <c r="BF35" i="1"/>
  <c r="BE35" i="1"/>
  <c r="AR35" i="1"/>
  <c r="AQ35" i="1"/>
  <c r="DR34" i="1"/>
  <c r="DQ34" i="1"/>
  <c r="DP34" i="1"/>
  <c r="DJ34" i="1"/>
  <c r="DI34" i="1"/>
  <c r="CV34" i="1"/>
  <c r="CU34" i="1"/>
  <c r="CH34" i="1"/>
  <c r="CG34" i="1"/>
  <c r="BT34" i="1"/>
  <c r="BS34" i="1"/>
  <c r="BF34" i="1"/>
  <c r="BE34" i="1"/>
  <c r="AR34" i="1"/>
  <c r="AQ34" i="1"/>
  <c r="DR33" i="1"/>
  <c r="DQ33" i="1"/>
  <c r="DP33" i="1"/>
  <c r="DJ33" i="1"/>
  <c r="DI33" i="1"/>
  <c r="CV33" i="1"/>
  <c r="CU33" i="1"/>
  <c r="CH33" i="1"/>
  <c r="CG33" i="1"/>
  <c r="BT33" i="1"/>
  <c r="BS33" i="1"/>
  <c r="BF33" i="1"/>
  <c r="BE33" i="1"/>
  <c r="AR33" i="1"/>
  <c r="AQ33" i="1"/>
  <c r="DR32" i="1"/>
  <c r="DQ32" i="1"/>
  <c r="DP32" i="1"/>
  <c r="DJ32" i="1"/>
  <c r="DI32" i="1"/>
  <c r="CV32" i="1"/>
  <c r="CU32" i="1"/>
  <c r="CH32" i="1"/>
  <c r="CG32" i="1"/>
  <c r="BT32" i="1"/>
  <c r="BS32" i="1"/>
  <c r="BF32" i="1"/>
  <c r="BE32" i="1"/>
  <c r="AR32" i="1"/>
  <c r="AQ32" i="1"/>
  <c r="DC31" i="1"/>
  <c r="DC29" i="1" s="1"/>
  <c r="DC28" i="1" s="1"/>
  <c r="DC27" i="1" s="1"/>
  <c r="DB31" i="1"/>
  <c r="DI31" i="1" s="1"/>
  <c r="CO31" i="1"/>
  <c r="CO29" i="1" s="1"/>
  <c r="CO28" i="1" s="1"/>
  <c r="CO27" i="1" s="1"/>
  <c r="CN31" i="1"/>
  <c r="CN29" i="1" s="1"/>
  <c r="CN28" i="1" s="1"/>
  <c r="CN27" i="1" s="1"/>
  <c r="CA31" i="1"/>
  <c r="CH31" i="1" s="1"/>
  <c r="BZ31" i="1"/>
  <c r="CG31" i="1" s="1"/>
  <c r="BM31" i="1"/>
  <c r="BT31" i="1" s="1"/>
  <c r="BL31" i="1"/>
  <c r="BL29" i="1" s="1"/>
  <c r="BL28" i="1" s="1"/>
  <c r="BL27" i="1" s="1"/>
  <c r="BL20" i="1" s="1"/>
  <c r="AY31" i="1"/>
  <c r="AY29" i="1" s="1"/>
  <c r="AY28" i="1" s="1"/>
  <c r="AY27" i="1" s="1"/>
  <c r="AX31" i="1"/>
  <c r="BE31" i="1" s="1"/>
  <c r="AK29" i="1"/>
  <c r="AK28" i="1" s="1"/>
  <c r="AK27" i="1" s="1"/>
  <c r="AJ31" i="1"/>
  <c r="AQ31" i="1" s="1"/>
  <c r="AE31" i="1"/>
  <c r="AE29" i="1" s="1"/>
  <c r="AE28" i="1" s="1"/>
  <c r="AE27" i="1" s="1"/>
  <c r="AD31" i="1"/>
  <c r="AD29" i="1" s="1"/>
  <c r="AD28" i="1" s="1"/>
  <c r="AD27" i="1" s="1"/>
  <c r="AC31" i="1"/>
  <c r="AC29" i="1" s="1"/>
  <c r="AC28" i="1" s="1"/>
  <c r="AC27" i="1" s="1"/>
  <c r="AB31" i="1"/>
  <c r="AB29" i="1" s="1"/>
  <c r="AB28" i="1" s="1"/>
  <c r="AB27" i="1" s="1"/>
  <c r="AA31" i="1"/>
  <c r="AA29" i="1" s="1"/>
  <c r="AA28" i="1" s="1"/>
  <c r="AA27" i="1" s="1"/>
  <c r="Z31" i="1"/>
  <c r="Z29" i="1" s="1"/>
  <c r="Z28" i="1" s="1"/>
  <c r="Z27" i="1" s="1"/>
  <c r="Z20" i="1" s="1"/>
  <c r="Y31" i="1"/>
  <c r="Y29" i="1" s="1"/>
  <c r="Y28" i="1" s="1"/>
  <c r="Y27" i="1" s="1"/>
  <c r="X31" i="1"/>
  <c r="X29" i="1" s="1"/>
  <c r="X28" i="1" s="1"/>
  <c r="X27" i="1" s="1"/>
  <c r="W31" i="1"/>
  <c r="W29" i="1" s="1"/>
  <c r="W28" i="1" s="1"/>
  <c r="W27" i="1" s="1"/>
  <c r="V31" i="1"/>
  <c r="V29" i="1" s="1"/>
  <c r="V28" i="1" s="1"/>
  <c r="V27" i="1" s="1"/>
  <c r="U31" i="1"/>
  <c r="U29" i="1" s="1"/>
  <c r="U28" i="1" s="1"/>
  <c r="U27" i="1" s="1"/>
  <c r="T31" i="1"/>
  <c r="T29" i="1" s="1"/>
  <c r="T28" i="1" s="1"/>
  <c r="T27" i="1" s="1"/>
  <c r="S31" i="1"/>
  <c r="S29" i="1" s="1"/>
  <c r="S28" i="1" s="1"/>
  <c r="S27" i="1" s="1"/>
  <c r="R31" i="1"/>
  <c r="R29" i="1" s="1"/>
  <c r="R28" i="1" s="1"/>
  <c r="R27" i="1" s="1"/>
  <c r="H29" i="1"/>
  <c r="H28" i="1" s="1"/>
  <c r="H27" i="1" s="1"/>
  <c r="H26" i="1" s="1"/>
  <c r="DR30" i="1"/>
  <c r="DQ30" i="1"/>
  <c r="DP30" i="1"/>
  <c r="DJ30" i="1"/>
  <c r="DI30" i="1"/>
  <c r="CV30" i="1"/>
  <c r="CU30" i="1"/>
  <c r="CH30" i="1"/>
  <c r="CG30" i="1"/>
  <c r="BT30" i="1"/>
  <c r="BS30" i="1"/>
  <c r="BF30" i="1"/>
  <c r="BE30" i="1"/>
  <c r="AR30" i="1"/>
  <c r="AQ30" i="1"/>
  <c r="AX29" i="1"/>
  <c r="AX28" i="1" s="1"/>
  <c r="AX27" i="1" s="1"/>
  <c r="J29" i="1"/>
  <c r="J28" i="1" s="1"/>
  <c r="J27" i="1" s="1"/>
  <c r="G29" i="1"/>
  <c r="G28" i="1" s="1"/>
  <c r="G27" i="1" s="1"/>
  <c r="F29" i="1"/>
  <c r="F28" i="1" s="1"/>
  <c r="F27" i="1" s="1"/>
  <c r="E29" i="1"/>
  <c r="E28" i="1" s="1"/>
  <c r="E27" i="1" s="1"/>
  <c r="D29" i="1"/>
  <c r="D28" i="1" s="1"/>
  <c r="D27" i="1" s="1"/>
  <c r="D20" i="1" s="1"/>
  <c r="DC25" i="1"/>
  <c r="DB25" i="1"/>
  <c r="CO25" i="1"/>
  <c r="CN25" i="1"/>
  <c r="CH25" i="1"/>
  <c r="CA25" i="1"/>
  <c r="BZ25" i="1"/>
  <c r="BM25" i="1"/>
  <c r="BL25" i="1"/>
  <c r="BF25" i="1"/>
  <c r="BE25" i="1"/>
  <c r="AY25" i="1"/>
  <c r="AX25" i="1"/>
  <c r="AR25" i="1"/>
  <c r="AK25" i="1"/>
  <c r="AJ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O25" i="1"/>
  <c r="N25" i="1"/>
  <c r="L25" i="1"/>
  <c r="K25" i="1"/>
  <c r="J25" i="1"/>
  <c r="I25" i="1"/>
  <c r="H25" i="1"/>
  <c r="G25" i="1"/>
  <c r="F25" i="1"/>
  <c r="E25" i="1"/>
  <c r="DC23" i="1"/>
  <c r="DB23" i="1"/>
  <c r="CO23" i="1"/>
  <c r="CN23" i="1"/>
  <c r="CH23" i="1"/>
  <c r="CA23" i="1"/>
  <c r="BZ23" i="1"/>
  <c r="BM23" i="1"/>
  <c r="BL23" i="1"/>
  <c r="BE23" i="1"/>
  <c r="AY23" i="1"/>
  <c r="AX23" i="1"/>
  <c r="AK23" i="1"/>
  <c r="AJ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L23" i="1"/>
  <c r="K23" i="1"/>
  <c r="J23" i="1"/>
  <c r="I23" i="1"/>
  <c r="H23" i="1"/>
  <c r="G23" i="1"/>
  <c r="F23" i="1"/>
  <c r="E23" i="1"/>
  <c r="D23" i="1"/>
  <c r="DY22" i="1"/>
  <c r="DX22" i="1" s="1"/>
  <c r="DW22" i="1" s="1"/>
  <c r="DV22" i="1" s="1"/>
  <c r="DU22" i="1" s="1"/>
  <c r="DT22" i="1" s="1"/>
  <c r="DS22" i="1" s="1"/>
  <c r="DR22" i="1" s="1"/>
  <c r="DQ22" i="1" s="1"/>
  <c r="DP22" i="1" s="1"/>
  <c r="P127" i="1" l="1"/>
  <c r="AQ127" i="1"/>
  <c r="CV127" i="1"/>
  <c r="CV25" i="1" s="1"/>
  <c r="M121" i="1"/>
  <c r="M23" i="1" s="1"/>
  <c r="CG127" i="1"/>
  <c r="CG25" i="1" s="1"/>
  <c r="O121" i="1"/>
  <c r="O23" i="1" s="1"/>
  <c r="DQ121" i="1"/>
  <c r="DQ23" i="1" s="1"/>
  <c r="CU127" i="1"/>
  <c r="CU25" i="1" s="1"/>
  <c r="P121" i="1"/>
  <c r="P23" i="1" s="1"/>
  <c r="CG121" i="1"/>
  <c r="CG23" i="1" s="1"/>
  <c r="AQ121" i="1"/>
  <c r="AQ23" i="1" s="1"/>
  <c r="CU121" i="1"/>
  <c r="CU23" i="1" s="1"/>
  <c r="DO22" i="1"/>
  <c r="BF99" i="1"/>
  <c r="DP121" i="1"/>
  <c r="DP23" i="1" s="1"/>
  <c r="BT127" i="1"/>
  <c r="BT25" i="1" s="1"/>
  <c r="CU99" i="1"/>
  <c r="DJ99" i="1"/>
  <c r="DJ98" i="1" s="1"/>
  <c r="DR99" i="1"/>
  <c r="DJ121" i="1"/>
  <c r="DP127" i="1"/>
  <c r="CV121" i="1"/>
  <c r="CV23" i="1" s="1"/>
  <c r="P99" i="1"/>
  <c r="CG99" i="1"/>
  <c r="DR127" i="1"/>
  <c r="BM29" i="1"/>
  <c r="BM28" i="1" s="1"/>
  <c r="BM27" i="1" s="1"/>
  <c r="M48" i="1"/>
  <c r="N121" i="1"/>
  <c r="DI127" i="1"/>
  <c r="DQ127" i="1"/>
  <c r="DQ25" i="1" s="1"/>
  <c r="CV31" i="1"/>
  <c r="DJ31" i="1"/>
  <c r="BS121" i="1"/>
  <c r="DR121" i="1"/>
  <c r="BT48" i="1"/>
  <c r="CV99" i="1"/>
  <c r="DI48" i="1"/>
  <c r="BS99" i="1"/>
  <c r="CH99" i="1"/>
  <c r="P48" i="1"/>
  <c r="P41" i="1" s="1"/>
  <c r="CU48" i="1"/>
  <c r="DJ48" i="1"/>
  <c r="DR48" i="1"/>
  <c r="BT99" i="1"/>
  <c r="AR121" i="1"/>
  <c r="AR23" i="1" s="1"/>
  <c r="BT121" i="1"/>
  <c r="BT23" i="1" s="1"/>
  <c r="DP42" i="1"/>
  <c r="CG48" i="1"/>
  <c r="CV48" i="1"/>
  <c r="BE99" i="1"/>
  <c r="DB29" i="1"/>
  <c r="DB28" i="1" s="1"/>
  <c r="DB27" i="1" s="1"/>
  <c r="DB20" i="1" s="1"/>
  <c r="L48" i="1"/>
  <c r="BE48" i="1"/>
  <c r="O99" i="1"/>
  <c r="DQ48" i="1"/>
  <c r="AJ29" i="1"/>
  <c r="AJ28" i="1" s="1"/>
  <c r="AJ27" i="1" s="1"/>
  <c r="O42" i="1"/>
  <c r="BF31" i="1"/>
  <c r="O48" i="1"/>
  <c r="BS48" i="1"/>
  <c r="CH48" i="1"/>
  <c r="CH41" i="1" s="1"/>
  <c r="BF121" i="1"/>
  <c r="BF23" i="1" s="1"/>
  <c r="BS31" i="1"/>
  <c r="Q48" i="1"/>
  <c r="BF48" i="1"/>
  <c r="AQ48" i="1"/>
  <c r="K99" i="1"/>
  <c r="AR99" i="1"/>
  <c r="DP99" i="1"/>
  <c r="K48" i="1"/>
  <c r="AR48" i="1"/>
  <c r="DP48" i="1"/>
  <c r="DP41" i="1" s="1"/>
  <c r="L99" i="1"/>
  <c r="DI99" i="1"/>
  <c r="DQ99" i="1"/>
  <c r="DY136" i="1"/>
  <c r="DV129" i="1"/>
  <c r="DX131" i="1"/>
  <c r="DV130" i="1"/>
  <c r="P42" i="1"/>
  <c r="DW130" i="1"/>
  <c r="U40" i="1"/>
  <c r="U21" i="1" s="1"/>
  <c r="AY40" i="1"/>
  <c r="AY21" i="1" s="1"/>
  <c r="CA40" i="1"/>
  <c r="CA21" i="1" s="1"/>
  <c r="CA29" i="1"/>
  <c r="CA28" i="1" s="1"/>
  <c r="CA27" i="1" s="1"/>
  <c r="W40" i="1"/>
  <c r="W21" i="1" s="1"/>
  <c r="X40" i="1"/>
  <c r="X21" i="1" s="1"/>
  <c r="CN40" i="1"/>
  <c r="CN21" i="1" s="1"/>
  <c r="DR25" i="1"/>
  <c r="Y40" i="1"/>
  <c r="Y21" i="1" s="1"/>
  <c r="AJ40" i="1"/>
  <c r="AJ21" i="1" s="1"/>
  <c r="BL40" i="1"/>
  <c r="BL21" i="1" s="1"/>
  <c r="CO40" i="1"/>
  <c r="CO21" i="1" s="1"/>
  <c r="DY129" i="1"/>
  <c r="P25" i="1"/>
  <c r="AA40" i="1"/>
  <c r="AA21" i="1" s="1"/>
  <c r="AK40" i="1"/>
  <c r="AK21" i="1" s="1"/>
  <c r="BM40" i="1"/>
  <c r="BM21" i="1" s="1"/>
  <c r="AB40" i="1"/>
  <c r="AB21" i="1" s="1"/>
  <c r="M127" i="1"/>
  <c r="M25" i="1" s="1"/>
  <c r="S40" i="1"/>
  <c r="S21" i="1" s="1"/>
  <c r="AC40" i="1"/>
  <c r="AC21" i="1" s="1"/>
  <c r="DC40" i="1"/>
  <c r="DC26" i="1" s="1"/>
  <c r="AR31" i="1"/>
  <c r="AR29" i="1" s="1"/>
  <c r="AR28" i="1" s="1"/>
  <c r="AR27" i="1" s="1"/>
  <c r="AR20" i="1" s="1"/>
  <c r="CU31" i="1"/>
  <c r="T40" i="1"/>
  <c r="T21" i="1" s="1"/>
  <c r="AE40" i="1"/>
  <c r="AE21" i="1" s="1"/>
  <c r="BZ40" i="1"/>
  <c r="BZ21" i="1" s="1"/>
  <c r="DU129" i="1"/>
  <c r="N99" i="1"/>
  <c r="N98" i="1" s="1"/>
  <c r="AQ99" i="1"/>
  <c r="AQ98" i="1" s="1"/>
  <c r="D40" i="1"/>
  <c r="D21" i="1" s="1"/>
  <c r="G40" i="1"/>
  <c r="G26" i="1" s="1"/>
  <c r="H20" i="1"/>
  <c r="DW52" i="1"/>
  <c r="DW54" i="1"/>
  <c r="DY54" i="1"/>
  <c r="DX55" i="1"/>
  <c r="AY20" i="1"/>
  <c r="DW108" i="1"/>
  <c r="DX75" i="1"/>
  <c r="DX81" i="1"/>
  <c r="DY82" i="1"/>
  <c r="CG29" i="1"/>
  <c r="CG28" i="1" s="1"/>
  <c r="CG27" i="1" s="1"/>
  <c r="DX113" i="1"/>
  <c r="DP25" i="1"/>
  <c r="Q25" i="1"/>
  <c r="DJ29" i="1"/>
  <c r="DJ28" i="1" s="1"/>
  <c r="DJ27" i="1" s="1"/>
  <c r="DJ20" i="1" s="1"/>
  <c r="DX32" i="1"/>
  <c r="N29" i="1"/>
  <c r="N28" i="1" s="1"/>
  <c r="N27" i="1" s="1"/>
  <c r="W20" i="1"/>
  <c r="DT36" i="1"/>
  <c r="DY45" i="1"/>
  <c r="DV47" i="1"/>
  <c r="DT61" i="1"/>
  <c r="DW88" i="1"/>
  <c r="DU94" i="1"/>
  <c r="DT113" i="1"/>
  <c r="DT105" i="1"/>
  <c r="DU104" i="1"/>
  <c r="DW111" i="1"/>
  <c r="DX100" i="1"/>
  <c r="DX104" i="1"/>
  <c r="DY114" i="1"/>
  <c r="DT51" i="1"/>
  <c r="DS70" i="1"/>
  <c r="DT93" i="1"/>
  <c r="M98" i="1"/>
  <c r="BE98" i="1"/>
  <c r="BT98" i="1"/>
  <c r="DV107" i="1"/>
  <c r="DX108" i="1"/>
  <c r="DU112" i="1"/>
  <c r="DW113" i="1"/>
  <c r="DX122" i="1"/>
  <c r="DU52" i="1"/>
  <c r="DU70" i="1"/>
  <c r="DU76" i="1"/>
  <c r="DU78" i="1"/>
  <c r="DU79" i="1"/>
  <c r="DU82" i="1"/>
  <c r="DU86" i="1"/>
  <c r="DS100" i="1"/>
  <c r="BF98" i="1"/>
  <c r="DY105" i="1"/>
  <c r="DY108" i="1"/>
  <c r="DY122" i="1"/>
  <c r="DV125" i="1"/>
  <c r="DR23" i="1"/>
  <c r="DC20" i="1"/>
  <c r="DU37" i="1"/>
  <c r="DV51" i="1"/>
  <c r="DV63" i="1"/>
  <c r="DV77" i="1"/>
  <c r="DV79" i="1"/>
  <c r="DV87" i="1"/>
  <c r="DS104" i="1"/>
  <c r="DS108" i="1"/>
  <c r="DP98" i="1"/>
  <c r="DX114" i="1"/>
  <c r="BS23" i="1"/>
  <c r="X20" i="1"/>
  <c r="DU34" i="1"/>
  <c r="DW36" i="1"/>
  <c r="CH42" i="1"/>
  <c r="DX50" i="1"/>
  <c r="DX51" i="1"/>
  <c r="DX53" i="1"/>
  <c r="DX61" i="1"/>
  <c r="DV83" i="1"/>
  <c r="DT85" i="1"/>
  <c r="Q98" i="1"/>
  <c r="DU101" i="1"/>
  <c r="DV102" i="1"/>
  <c r="DS107" i="1"/>
  <c r="DU114" i="1"/>
  <c r="DV115" i="1"/>
  <c r="DT122" i="1"/>
  <c r="DW34" i="1"/>
  <c r="DX35" i="1"/>
  <c r="DT49" i="1"/>
  <c r="DU55" i="1"/>
  <c r="DY56" i="1"/>
  <c r="DY61" i="1"/>
  <c r="DY64" i="1"/>
  <c r="DY72" i="1"/>
  <c r="DT75" i="1"/>
  <c r="DY76" i="1"/>
  <c r="DW80" i="1"/>
  <c r="DW84" i="1"/>
  <c r="DY90" i="1"/>
  <c r="DW100" i="1"/>
  <c r="DY100" i="1"/>
  <c r="CU98" i="1"/>
  <c r="DV105" i="1"/>
  <c r="DT108" i="1"/>
  <c r="DU108" i="1"/>
  <c r="DS110" i="1"/>
  <c r="N23" i="1"/>
  <c r="DV33" i="1"/>
  <c r="DY34" i="1"/>
  <c r="DY38" i="1"/>
  <c r="DT45" i="1"/>
  <c r="DU72" i="1"/>
  <c r="L29" i="1"/>
  <c r="L28" i="1" s="1"/>
  <c r="L27" i="1" s="1"/>
  <c r="L20" i="1" s="1"/>
  <c r="BE29" i="1"/>
  <c r="BE28" i="1" s="1"/>
  <c r="BE27" i="1" s="1"/>
  <c r="DS72" i="1"/>
  <c r="DW103" i="1"/>
  <c r="CH98" i="1"/>
  <c r="DU106" i="1"/>
  <c r="DV113" i="1"/>
  <c r="DT114" i="1"/>
  <c r="K29" i="1"/>
  <c r="K28" i="1" s="1"/>
  <c r="K27" i="1" s="1"/>
  <c r="K20" i="1" s="1"/>
  <c r="BF29" i="1"/>
  <c r="BF28" i="1" s="1"/>
  <c r="BF27" i="1" s="1"/>
  <c r="DW32" i="1"/>
  <c r="DU33" i="1"/>
  <c r="CG42" i="1"/>
  <c r="CG41" i="1" s="1"/>
  <c r="K42" i="1"/>
  <c r="K41" i="1" s="1"/>
  <c r="DU50" i="1"/>
  <c r="DW64" i="1"/>
  <c r="DY70" i="1"/>
  <c r="DW74" i="1"/>
  <c r="DX82" i="1"/>
  <c r="DX89" i="1"/>
  <c r="DW92" i="1"/>
  <c r="DT31" i="1"/>
  <c r="BS29" i="1"/>
  <c r="BS28" i="1" s="1"/>
  <c r="BS27" i="1" s="1"/>
  <c r="BS20" i="1" s="1"/>
  <c r="DT33" i="1"/>
  <c r="DS35" i="1"/>
  <c r="L42" i="1"/>
  <c r="BS42" i="1"/>
  <c r="DU46" i="1"/>
  <c r="DW47" i="1"/>
  <c r="DV53" i="1"/>
  <c r="DU61" i="1"/>
  <c r="DV71" i="1"/>
  <c r="DV76" i="1"/>
  <c r="DW85" i="1"/>
  <c r="DU87" i="1"/>
  <c r="DX93" i="1"/>
  <c r="DX33" i="1"/>
  <c r="DV34" i="1"/>
  <c r="DS36" i="1"/>
  <c r="DU36" i="1"/>
  <c r="DT37" i="1"/>
  <c r="M42" i="1"/>
  <c r="BE42" i="1"/>
  <c r="BT42" i="1"/>
  <c r="DX47" i="1"/>
  <c r="DU51" i="1"/>
  <c r="DU60" i="1"/>
  <c r="DV61" i="1"/>
  <c r="DS63" i="1"/>
  <c r="DT63" i="1"/>
  <c r="DY69" i="1"/>
  <c r="DS69" i="1"/>
  <c r="DY75" i="1"/>
  <c r="DW76" i="1"/>
  <c r="DS88" i="1"/>
  <c r="DT90" i="1"/>
  <c r="DS93" i="1"/>
  <c r="DV88" i="1"/>
  <c r="DY94" i="1"/>
  <c r="O29" i="1"/>
  <c r="O28" i="1" s="1"/>
  <c r="O27" i="1" s="1"/>
  <c r="CH29" i="1"/>
  <c r="CH28" i="1" s="1"/>
  <c r="CH27" i="1" s="1"/>
  <c r="CH20" i="1" s="1"/>
  <c r="M29" i="1"/>
  <c r="M28" i="1" s="1"/>
  <c r="M27" i="1" s="1"/>
  <c r="M20" i="1" s="1"/>
  <c r="DW35" i="1"/>
  <c r="DS38" i="1"/>
  <c r="DT64" i="1"/>
  <c r="DS68" i="1"/>
  <c r="DS80" i="1"/>
  <c r="DT82" i="1"/>
  <c r="DX85" i="1"/>
  <c r="DT89" i="1"/>
  <c r="DS92" i="1"/>
  <c r="DY33" i="1"/>
  <c r="DV35" i="1"/>
  <c r="DU45" i="1"/>
  <c r="DT47" i="1"/>
  <c r="DV52" i="1"/>
  <c r="DS53" i="1"/>
  <c r="DU62" i="1"/>
  <c r="DW63" i="1"/>
  <c r="DT67" i="1"/>
  <c r="DS71" i="1"/>
  <c r="DV80" i="1"/>
  <c r="DS85" i="1"/>
  <c r="DY87" i="1"/>
  <c r="DU90" i="1"/>
  <c r="DS32" i="1"/>
  <c r="DS34" i="1"/>
  <c r="DX36" i="1"/>
  <c r="DX37" i="1"/>
  <c r="DV38" i="1"/>
  <c r="DW38" i="1"/>
  <c r="Q42" i="1"/>
  <c r="DQ42" i="1"/>
  <c r="DV45" i="1"/>
  <c r="DS47" i="1"/>
  <c r="DX63" i="1"/>
  <c r="DT69" i="1"/>
  <c r="DV70" i="1"/>
  <c r="DV72" i="1"/>
  <c r="DS74" i="1"/>
  <c r="DU75" i="1"/>
  <c r="DS76" i="1"/>
  <c r="DT81" i="1"/>
  <c r="DY86" i="1"/>
  <c r="DX90" i="1"/>
  <c r="DW93" i="1"/>
  <c r="Q29" i="1"/>
  <c r="Q28" i="1" s="1"/>
  <c r="Q27" i="1" s="1"/>
  <c r="DY36" i="1"/>
  <c r="DX45" i="1"/>
  <c r="DY51" i="1"/>
  <c r="DY52" i="1"/>
  <c r="DT54" i="1"/>
  <c r="DW70" i="1"/>
  <c r="DW72" i="1"/>
  <c r="DV73" i="1"/>
  <c r="DV75" i="1"/>
  <c r="DY78" i="1"/>
  <c r="DY79" i="1"/>
  <c r="DS84" i="1"/>
  <c r="DV91" i="1"/>
  <c r="F20" i="1"/>
  <c r="T20" i="1"/>
  <c r="T26" i="1"/>
  <c r="AX20" i="1"/>
  <c r="J20" i="1"/>
  <c r="BF20" i="1"/>
  <c r="AB26" i="1"/>
  <c r="AB20" i="1"/>
  <c r="CN26" i="1"/>
  <c r="CN20" i="1"/>
  <c r="V20" i="1"/>
  <c r="R20" i="1"/>
  <c r="AD20" i="1"/>
  <c r="N20" i="1"/>
  <c r="AJ20" i="1"/>
  <c r="AJ26" i="1"/>
  <c r="BM20" i="1"/>
  <c r="BM26" i="1"/>
  <c r="AE26" i="1"/>
  <c r="AE20" i="1"/>
  <c r="DS46" i="1"/>
  <c r="DW46" i="1"/>
  <c r="DX46" i="1"/>
  <c r="DU110" i="1"/>
  <c r="DY110" i="1"/>
  <c r="DU44" i="1"/>
  <c r="DS44" i="1"/>
  <c r="DW44" i="1"/>
  <c r="DI42" i="1"/>
  <c r="DV69" i="1"/>
  <c r="DW69" i="1"/>
  <c r="S20" i="1"/>
  <c r="AA20" i="1"/>
  <c r="E20" i="1"/>
  <c r="E26" i="1"/>
  <c r="CO20" i="1"/>
  <c r="CO26" i="1"/>
  <c r="AQ29" i="1"/>
  <c r="AQ28" i="1" s="1"/>
  <c r="AQ27" i="1" s="1"/>
  <c r="P29" i="1"/>
  <c r="P28" i="1" s="1"/>
  <c r="P27" i="1" s="1"/>
  <c r="I29" i="1"/>
  <c r="I28" i="1" s="1"/>
  <c r="I27" i="1" s="1"/>
  <c r="DR31" i="1"/>
  <c r="DR29" i="1" s="1"/>
  <c r="DR28" i="1" s="1"/>
  <c r="DR27" i="1" s="1"/>
  <c r="DT46" i="1"/>
  <c r="G20" i="1"/>
  <c r="CA26" i="1"/>
  <c r="CA20" i="1"/>
  <c r="DV31" i="1"/>
  <c r="DX31" i="1"/>
  <c r="DS39" i="1"/>
  <c r="DW39" i="1"/>
  <c r="DT39" i="1"/>
  <c r="DX39" i="1"/>
  <c r="O20" i="1"/>
  <c r="CG20" i="1"/>
  <c r="CU29" i="1"/>
  <c r="CU28" i="1" s="1"/>
  <c r="CU27" i="1" s="1"/>
  <c r="DT30" i="1"/>
  <c r="DV39" i="1"/>
  <c r="N42" i="1"/>
  <c r="N41" i="1" s="1"/>
  <c r="AQ42" i="1"/>
  <c r="AQ41" i="1" s="1"/>
  <c r="BF42" i="1"/>
  <c r="DS43" i="1"/>
  <c r="DW43" i="1"/>
  <c r="CU42" i="1"/>
  <c r="DT43" i="1"/>
  <c r="DX43" i="1"/>
  <c r="DJ42" i="1"/>
  <c r="DR42" i="1"/>
  <c r="DS57" i="1"/>
  <c r="DW57" i="1"/>
  <c r="DT57" i="1"/>
  <c r="DX57" i="1"/>
  <c r="DT65" i="1"/>
  <c r="DX65" i="1"/>
  <c r="DS30" i="1"/>
  <c r="CV29" i="1"/>
  <c r="CV28" i="1" s="1"/>
  <c r="CV27" i="1" s="1"/>
  <c r="DX30" i="1"/>
  <c r="DU30" i="1"/>
  <c r="DV30" i="1"/>
  <c r="Q20" i="1"/>
  <c r="U20" i="1"/>
  <c r="U26" i="1"/>
  <c r="Y20" i="1"/>
  <c r="Y26" i="1"/>
  <c r="AC20" i="1"/>
  <c r="AC26" i="1"/>
  <c r="AK20" i="1"/>
  <c r="AK26" i="1"/>
  <c r="BE20" i="1"/>
  <c r="DW31" i="1"/>
  <c r="DT32" i="1"/>
  <c r="DU32" i="1"/>
  <c r="DY32" i="1"/>
  <c r="DS33" i="1"/>
  <c r="DW33" i="1"/>
  <c r="DT35" i="1"/>
  <c r="DU35" i="1"/>
  <c r="DY35" i="1"/>
  <c r="DY37" i="1"/>
  <c r="DV37" i="1"/>
  <c r="DU38" i="1"/>
  <c r="DI29" i="1"/>
  <c r="DI28" i="1" s="1"/>
  <c r="DI27" i="1" s="1"/>
  <c r="DW30" i="1"/>
  <c r="BT29" i="1"/>
  <c r="BT28" i="1" s="1"/>
  <c r="BT27" i="1" s="1"/>
  <c r="DP31" i="1"/>
  <c r="DP29" i="1" s="1"/>
  <c r="DP28" i="1" s="1"/>
  <c r="DP27" i="1" s="1"/>
  <c r="DV32" i="1"/>
  <c r="DS37" i="1"/>
  <c r="DW37" i="1"/>
  <c r="DU39" i="1"/>
  <c r="DY39" i="1"/>
  <c r="DY46" i="1"/>
  <c r="L41" i="1"/>
  <c r="DV64" i="1"/>
  <c r="DT68" i="1"/>
  <c r="DX68" i="1"/>
  <c r="DU68" i="1"/>
  <c r="DY68" i="1"/>
  <c r="DU81" i="1"/>
  <c r="DY81" i="1"/>
  <c r="DV81" i="1"/>
  <c r="DV43" i="1"/>
  <c r="DT44" i="1"/>
  <c r="DX44" i="1"/>
  <c r="DY44" i="1"/>
  <c r="DV56" i="1"/>
  <c r="DS56" i="1"/>
  <c r="DW56" i="1"/>
  <c r="DW62" i="1"/>
  <c r="DT62" i="1"/>
  <c r="DX62" i="1"/>
  <c r="DV67" i="1"/>
  <c r="DY30" i="1"/>
  <c r="DT34" i="1"/>
  <c r="DX34" i="1"/>
  <c r="DV36" i="1"/>
  <c r="BZ29" i="1"/>
  <c r="BZ28" i="1" s="1"/>
  <c r="BZ27" i="1" s="1"/>
  <c r="DQ31" i="1"/>
  <c r="DQ29" i="1" s="1"/>
  <c r="DQ28" i="1" s="1"/>
  <c r="DQ27" i="1" s="1"/>
  <c r="DT38" i="1"/>
  <c r="DX38" i="1"/>
  <c r="DV46" i="1"/>
  <c r="M41" i="1"/>
  <c r="Q41" i="1"/>
  <c r="BE41" i="1"/>
  <c r="BT41" i="1"/>
  <c r="DS50" i="1"/>
  <c r="DW50" i="1"/>
  <c r="DI41" i="1"/>
  <c r="DS60" i="1"/>
  <c r="DW60" i="1"/>
  <c r="DV66" i="1"/>
  <c r="DS66" i="1"/>
  <c r="DW66" i="1"/>
  <c r="DX71" i="1"/>
  <c r="DU71" i="1"/>
  <c r="DY71" i="1"/>
  <c r="AR42" i="1"/>
  <c r="CV42" i="1"/>
  <c r="DU43" i="1"/>
  <c r="DY43" i="1"/>
  <c r="F41" i="1"/>
  <c r="J41" i="1"/>
  <c r="DB41" i="1"/>
  <c r="DB40" i="1" s="1"/>
  <c r="BS41" i="1"/>
  <c r="DV49" i="1"/>
  <c r="DW49" i="1"/>
  <c r="DW53" i="1"/>
  <c r="DT53" i="1"/>
  <c r="DX54" i="1"/>
  <c r="DY55" i="1"/>
  <c r="DV55" i="1"/>
  <c r="DY62" i="1"/>
  <c r="DX69" i="1"/>
  <c r="DU77" i="1"/>
  <c r="DY77" i="1"/>
  <c r="DS45" i="1"/>
  <c r="DW45" i="1"/>
  <c r="DU47" i="1"/>
  <c r="DY47" i="1"/>
  <c r="AX41" i="1"/>
  <c r="AX40" i="1" s="1"/>
  <c r="DT50" i="1"/>
  <c r="DY50" i="1"/>
  <c r="DU53" i="1"/>
  <c r="DY53" i="1"/>
  <c r="DU54" i="1"/>
  <c r="DV54" i="1"/>
  <c r="DU56" i="1"/>
  <c r="DV57" i="1"/>
  <c r="DT60" i="1"/>
  <c r="DX60" i="1"/>
  <c r="DY60" i="1"/>
  <c r="DU65" i="1"/>
  <c r="DY65" i="1"/>
  <c r="DV65" i="1"/>
  <c r="DU66" i="1"/>
  <c r="DY66" i="1"/>
  <c r="DS67" i="1"/>
  <c r="DW67" i="1"/>
  <c r="DX67" i="1"/>
  <c r="DW68" i="1"/>
  <c r="DT73" i="1"/>
  <c r="DX73" i="1"/>
  <c r="DT84" i="1"/>
  <c r="DX84" i="1"/>
  <c r="DU84" i="1"/>
  <c r="DY84" i="1"/>
  <c r="DV103" i="1"/>
  <c r="DV44" i="1"/>
  <c r="R41" i="1"/>
  <c r="R40" i="1" s="1"/>
  <c r="V41" i="1"/>
  <c r="Z41" i="1"/>
  <c r="AD41" i="1"/>
  <c r="AD40" i="1" s="1"/>
  <c r="BF41" i="1"/>
  <c r="DS49" i="1"/>
  <c r="DX49" i="1"/>
  <c r="DJ41" i="1"/>
  <c r="DJ40" i="1" s="1"/>
  <c r="DS51" i="1"/>
  <c r="DW51" i="1"/>
  <c r="DS52" i="1"/>
  <c r="DT52" i="1"/>
  <c r="DX52" i="1"/>
  <c r="DS54" i="1"/>
  <c r="DT55" i="1"/>
  <c r="DV62" i="1"/>
  <c r="DS62" i="1"/>
  <c r="DS64" i="1"/>
  <c r="DX64" i="1"/>
  <c r="DU64" i="1"/>
  <c r="DU69" i="1"/>
  <c r="DW71" i="1"/>
  <c r="DT71" i="1"/>
  <c r="DU74" i="1"/>
  <c r="DY74" i="1"/>
  <c r="DT77" i="1"/>
  <c r="DX77" i="1"/>
  <c r="DV78" i="1"/>
  <c r="DS78" i="1"/>
  <c r="DW78" i="1"/>
  <c r="DS91" i="1"/>
  <c r="DW91" i="1"/>
  <c r="DT91" i="1"/>
  <c r="DX91" i="1"/>
  <c r="DV94" i="1"/>
  <c r="DS94" i="1"/>
  <c r="DW94" i="1"/>
  <c r="DS101" i="1"/>
  <c r="DV50" i="1"/>
  <c r="DS55" i="1"/>
  <c r="DW55" i="1"/>
  <c r="DU57" i="1"/>
  <c r="DY57" i="1"/>
  <c r="DT66" i="1"/>
  <c r="DX66" i="1"/>
  <c r="DV68" i="1"/>
  <c r="DT72" i="1"/>
  <c r="DX72" i="1"/>
  <c r="DS77" i="1"/>
  <c r="DW77" i="1"/>
  <c r="DT78" i="1"/>
  <c r="DX78" i="1"/>
  <c r="DT80" i="1"/>
  <c r="DX80" i="1"/>
  <c r="DU80" i="1"/>
  <c r="DY80" i="1"/>
  <c r="DS81" i="1"/>
  <c r="DW81" i="1"/>
  <c r="DV84" i="1"/>
  <c r="DS87" i="1"/>
  <c r="DW87" i="1"/>
  <c r="DT87" i="1"/>
  <c r="DX87" i="1"/>
  <c r="DV90" i="1"/>
  <c r="DS90" i="1"/>
  <c r="DW90" i="1"/>
  <c r="DU91" i="1"/>
  <c r="DY91" i="1"/>
  <c r="DU93" i="1"/>
  <c r="DY93" i="1"/>
  <c r="DV93" i="1"/>
  <c r="DT94" i="1"/>
  <c r="DX94" i="1"/>
  <c r="K98" i="1"/>
  <c r="DX101" i="1"/>
  <c r="DU109" i="1"/>
  <c r="DY109" i="1"/>
  <c r="DV109" i="1"/>
  <c r="DS61" i="1"/>
  <c r="DW61" i="1"/>
  <c r="DU63" i="1"/>
  <c r="DY63" i="1"/>
  <c r="DT70" i="1"/>
  <c r="DX70" i="1"/>
  <c r="DU73" i="1"/>
  <c r="DY73" i="1"/>
  <c r="DV74" i="1"/>
  <c r="DS83" i="1"/>
  <c r="DW83" i="1"/>
  <c r="DT83" i="1"/>
  <c r="DX83" i="1"/>
  <c r="DV86" i="1"/>
  <c r="DS86" i="1"/>
  <c r="DW86" i="1"/>
  <c r="DU89" i="1"/>
  <c r="DY89" i="1"/>
  <c r="DV89" i="1"/>
  <c r="DT92" i="1"/>
  <c r="DX92" i="1"/>
  <c r="DU92" i="1"/>
  <c r="DY92" i="1"/>
  <c r="BS98" i="1"/>
  <c r="O98" i="1"/>
  <c r="CG98" i="1"/>
  <c r="CV98" i="1"/>
  <c r="DU102" i="1"/>
  <c r="DY102" i="1"/>
  <c r="DS102" i="1"/>
  <c r="DT103" i="1"/>
  <c r="DX107" i="1"/>
  <c r="DU107" i="1"/>
  <c r="DY107" i="1"/>
  <c r="AR41" i="1"/>
  <c r="CV41" i="1"/>
  <c r="DU49" i="1"/>
  <c r="DY49" i="1"/>
  <c r="DT56" i="1"/>
  <c r="DX56" i="1"/>
  <c r="DV60" i="1"/>
  <c r="DS65" i="1"/>
  <c r="DW65" i="1"/>
  <c r="DU67" i="1"/>
  <c r="DY67" i="1"/>
  <c r="DS73" i="1"/>
  <c r="DW73" i="1"/>
  <c r="DT74" i="1"/>
  <c r="DX74" i="1"/>
  <c r="DS75" i="1"/>
  <c r="DW75" i="1"/>
  <c r="DT76" i="1"/>
  <c r="DX76" i="1"/>
  <c r="DS79" i="1"/>
  <c r="DW79" i="1"/>
  <c r="DT79" i="1"/>
  <c r="DX79" i="1"/>
  <c r="DV82" i="1"/>
  <c r="DS82" i="1"/>
  <c r="DW82" i="1"/>
  <c r="DU83" i="1"/>
  <c r="DY83" i="1"/>
  <c r="DU85" i="1"/>
  <c r="DY85" i="1"/>
  <c r="DV85" i="1"/>
  <c r="DT86" i="1"/>
  <c r="DX86" i="1"/>
  <c r="DT88" i="1"/>
  <c r="DX88" i="1"/>
  <c r="DU88" i="1"/>
  <c r="DY88" i="1"/>
  <c r="DS89" i="1"/>
  <c r="DW89" i="1"/>
  <c r="DV92" i="1"/>
  <c r="AR98" i="1"/>
  <c r="DU100" i="1"/>
  <c r="DT101" i="1"/>
  <c r="DR98" i="1"/>
  <c r="DT104" i="1"/>
  <c r="DY104" i="1"/>
  <c r="DU105" i="1"/>
  <c r="DV106" i="1"/>
  <c r="DS111" i="1"/>
  <c r="DT111" i="1"/>
  <c r="DX111" i="1"/>
  <c r="DS112" i="1"/>
  <c r="DW112" i="1"/>
  <c r="L98" i="1"/>
  <c r="P98" i="1"/>
  <c r="DV100" i="1"/>
  <c r="DT100" i="1"/>
  <c r="DW102" i="1"/>
  <c r="DS103" i="1"/>
  <c r="DX103" i="1"/>
  <c r="DS105" i="1"/>
  <c r="DW105" i="1"/>
  <c r="DS106" i="1"/>
  <c r="DW106" i="1"/>
  <c r="DT106" i="1"/>
  <c r="DX106" i="1"/>
  <c r="DT109" i="1"/>
  <c r="DX109" i="1"/>
  <c r="DV110" i="1"/>
  <c r="DW110" i="1"/>
  <c r="DS115" i="1"/>
  <c r="DW115" i="1"/>
  <c r="DT115" i="1"/>
  <c r="DX115" i="1"/>
  <c r="DU128" i="1"/>
  <c r="DY128" i="1"/>
  <c r="DV128" i="1"/>
  <c r="DS128" i="1"/>
  <c r="DW128" i="1"/>
  <c r="DI25" i="1"/>
  <c r="DY101" i="1"/>
  <c r="DV101" i="1"/>
  <c r="DW104" i="1"/>
  <c r="DX105" i="1"/>
  <c r="DY106" i="1"/>
  <c r="DW107" i="1"/>
  <c r="DT107" i="1"/>
  <c r="DV111" i="1"/>
  <c r="DT112" i="1"/>
  <c r="DX112" i="1"/>
  <c r="DY112" i="1"/>
  <c r="DT131" i="1"/>
  <c r="DU131" i="1"/>
  <c r="DY131" i="1"/>
  <c r="DV131" i="1"/>
  <c r="DI98" i="1"/>
  <c r="DQ98" i="1"/>
  <c r="DT102" i="1"/>
  <c r="DX102" i="1"/>
  <c r="DV104" i="1"/>
  <c r="DS109" i="1"/>
  <c r="DW109" i="1"/>
  <c r="DU111" i="1"/>
  <c r="DY111" i="1"/>
  <c r="DU113" i="1"/>
  <c r="DY113" i="1"/>
  <c r="DV114" i="1"/>
  <c r="DS114" i="1"/>
  <c r="DW114" i="1"/>
  <c r="DU115" i="1"/>
  <c r="DY115" i="1"/>
  <c r="DU122" i="1"/>
  <c r="AQ25" i="1"/>
  <c r="DT128" i="1"/>
  <c r="DX128" i="1"/>
  <c r="BS25" i="1"/>
  <c r="DT130" i="1"/>
  <c r="DX130" i="1"/>
  <c r="DU130" i="1"/>
  <c r="DY130" i="1"/>
  <c r="DS130" i="1"/>
  <c r="DS131" i="1"/>
  <c r="DW131" i="1"/>
  <c r="DV108" i="1"/>
  <c r="DS113" i="1"/>
  <c r="DS125" i="1"/>
  <c r="DW125" i="1"/>
  <c r="DT125" i="1"/>
  <c r="DX125" i="1"/>
  <c r="DJ23" i="1"/>
  <c r="DW101" i="1"/>
  <c r="DU103" i="1"/>
  <c r="DY103" i="1"/>
  <c r="DT110" i="1"/>
  <c r="DX110" i="1"/>
  <c r="DV112" i="1"/>
  <c r="DV122" i="1"/>
  <c r="DS122" i="1"/>
  <c r="DW122" i="1"/>
  <c r="DI23" i="1"/>
  <c r="DU125" i="1"/>
  <c r="DY125" i="1"/>
  <c r="DS129" i="1"/>
  <c r="DW129" i="1"/>
  <c r="DT129" i="1"/>
  <c r="DX129" i="1"/>
  <c r="DJ25" i="1"/>
  <c r="D26" i="1" l="1"/>
  <c r="O41" i="1"/>
  <c r="L40" i="1"/>
  <c r="O40" i="1"/>
  <c r="DI40" i="1"/>
  <c r="BS40" i="1"/>
  <c r="K40" i="1"/>
  <c r="K21" i="1" s="1"/>
  <c r="DN22" i="1"/>
  <c r="DO19" i="1"/>
  <c r="W26" i="1"/>
  <c r="BL26" i="1"/>
  <c r="CG40" i="1"/>
  <c r="CG26" i="1" s="1"/>
  <c r="AA26" i="1"/>
  <c r="DW121" i="1"/>
  <c r="DW23" i="1" s="1"/>
  <c r="DU121" i="1"/>
  <c r="DU23" i="1" s="1"/>
  <c r="DV127" i="1"/>
  <c r="DV25" i="1" s="1"/>
  <c r="DY127" i="1"/>
  <c r="DY25" i="1" s="1"/>
  <c r="DS121" i="1"/>
  <c r="DS23" i="1" s="1"/>
  <c r="DT127" i="1"/>
  <c r="DT25" i="1" s="1"/>
  <c r="DX121" i="1"/>
  <c r="DX23" i="1" s="1"/>
  <c r="V40" i="1"/>
  <c r="V21" i="1" s="1"/>
  <c r="DU127" i="1"/>
  <c r="DU25" i="1" s="1"/>
  <c r="R21" i="1"/>
  <c r="DY121" i="1"/>
  <c r="DY23" i="1" s="1"/>
  <c r="DW127" i="1"/>
  <c r="DC21" i="1"/>
  <c r="AX21" i="1"/>
  <c r="Z40" i="1"/>
  <c r="Z21" i="1" s="1"/>
  <c r="S26" i="1"/>
  <c r="DS127" i="1"/>
  <c r="DS25" i="1" s="1"/>
  <c r="DT121" i="1"/>
  <c r="DT23" i="1" s="1"/>
  <c r="AY26" i="1"/>
  <c r="DV121" i="1"/>
  <c r="DV23" i="1" s="1"/>
  <c r="DX127" i="1"/>
  <c r="CV40" i="1"/>
  <c r="CV21" i="1" s="1"/>
  <c r="AD21" i="1"/>
  <c r="X26" i="1"/>
  <c r="DW99" i="1"/>
  <c r="DW98" i="1" s="1"/>
  <c r="DV99" i="1"/>
  <c r="DV98" i="1" s="1"/>
  <c r="DS99" i="1"/>
  <c r="DS98" i="1" s="1"/>
  <c r="AQ40" i="1"/>
  <c r="AQ21" i="1" s="1"/>
  <c r="DU99" i="1"/>
  <c r="DU98" i="1" s="1"/>
  <c r="N40" i="1"/>
  <c r="N26" i="1" s="1"/>
  <c r="DX99" i="1"/>
  <c r="DT99" i="1"/>
  <c r="DT98" i="1" s="1"/>
  <c r="DY99" i="1"/>
  <c r="DY98" i="1" s="1"/>
  <c r="J40" i="1"/>
  <c r="J21" i="1" s="1"/>
  <c r="F40" i="1"/>
  <c r="F21" i="1" s="1"/>
  <c r="G21" i="1"/>
  <c r="AR40" i="1"/>
  <c r="AR21" i="1" s="1"/>
  <c r="DP40" i="1"/>
  <c r="DP21" i="1" s="1"/>
  <c r="CH40" i="1"/>
  <c r="CH21" i="1" s="1"/>
  <c r="Q40" i="1"/>
  <c r="Q21" i="1" s="1"/>
  <c r="BF40" i="1"/>
  <c r="BF21" i="1" s="1"/>
  <c r="BT40" i="1"/>
  <c r="BT21" i="1" s="1"/>
  <c r="BE40" i="1"/>
  <c r="BE21" i="1" s="1"/>
  <c r="M40" i="1"/>
  <c r="M21" i="1" s="1"/>
  <c r="P40" i="1"/>
  <c r="P21" i="1" s="1"/>
  <c r="DU48" i="1"/>
  <c r="BS21" i="1"/>
  <c r="DT48" i="1"/>
  <c r="DW48" i="1"/>
  <c r="DX48" i="1"/>
  <c r="DV48" i="1"/>
  <c r="DS48" i="1"/>
  <c r="DY48" i="1"/>
  <c r="DS31" i="1"/>
  <c r="DS29" i="1" s="1"/>
  <c r="DS28" i="1" s="1"/>
  <c r="DS27" i="1" s="1"/>
  <c r="DS42" i="1"/>
  <c r="DQ41" i="1"/>
  <c r="DQ40" i="1" s="1"/>
  <c r="DW29" i="1"/>
  <c r="DW28" i="1" s="1"/>
  <c r="DW27" i="1" s="1"/>
  <c r="DW20" i="1" s="1"/>
  <c r="CU41" i="1"/>
  <c r="DY31" i="1"/>
  <c r="DY29" i="1" s="1"/>
  <c r="DY28" i="1" s="1"/>
  <c r="DY27" i="1" s="1"/>
  <c r="DY20" i="1" s="1"/>
  <c r="DT42" i="1"/>
  <c r="O21" i="1"/>
  <c r="O26" i="1"/>
  <c r="DP20" i="1"/>
  <c r="N21" i="1"/>
  <c r="CU20" i="1"/>
  <c r="DX25" i="1"/>
  <c r="DX98" i="1"/>
  <c r="DR41" i="1"/>
  <c r="DV29" i="1"/>
  <c r="DV28" i="1" s="1"/>
  <c r="DV27" i="1" s="1"/>
  <c r="DR20" i="1"/>
  <c r="I20" i="1"/>
  <c r="I26" i="1"/>
  <c r="AD26" i="1"/>
  <c r="AR26" i="1"/>
  <c r="DJ21" i="1"/>
  <c r="DJ26" i="1"/>
  <c r="DI21" i="1"/>
  <c r="BZ26" i="1"/>
  <c r="BZ20" i="1"/>
  <c r="BT26" i="1"/>
  <c r="BT20" i="1"/>
  <c r="DI20" i="1"/>
  <c r="DX42" i="1"/>
  <c r="DW42" i="1"/>
  <c r="P20" i="1"/>
  <c r="BF22" i="1"/>
  <c r="BE22" i="1" s="1"/>
  <c r="AX26" i="1"/>
  <c r="DU42" i="1"/>
  <c r="CV20" i="1"/>
  <c r="CV26" i="1"/>
  <c r="DW25" i="1"/>
  <c r="DB21" i="1"/>
  <c r="DB26" i="1"/>
  <c r="DY42" i="1"/>
  <c r="DQ20" i="1"/>
  <c r="DV42" i="1"/>
  <c r="BE26" i="1"/>
  <c r="Q26" i="1"/>
  <c r="DX29" i="1"/>
  <c r="DX28" i="1" s="1"/>
  <c r="DX27" i="1" s="1"/>
  <c r="DT29" i="1"/>
  <c r="DT28" i="1" s="1"/>
  <c r="DT27" i="1" s="1"/>
  <c r="AQ20" i="1"/>
  <c r="DU31" i="1"/>
  <c r="DU29" i="1" s="1"/>
  <c r="DU28" i="1" s="1"/>
  <c r="DU27" i="1" s="1"/>
  <c r="R26" i="1"/>
  <c r="BS26" i="1"/>
  <c r="F26" i="1" l="1"/>
  <c r="J26" i="1"/>
  <c r="K26" i="1"/>
  <c r="P26" i="1"/>
  <c r="CG21" i="1"/>
  <c r="CH26" i="1"/>
  <c r="DX41" i="1"/>
  <c r="V26" i="1"/>
  <c r="DM22" i="1"/>
  <c r="DN19" i="1"/>
  <c r="BF26" i="1"/>
  <c r="Z26" i="1"/>
  <c r="BD22" i="1"/>
  <c r="AQ26" i="1"/>
  <c r="DP26" i="1"/>
  <c r="DP19" i="1"/>
  <c r="DS41" i="1"/>
  <c r="DS40" i="1" s="1"/>
  <c r="DS21" i="1" s="1"/>
  <c r="M26" i="1"/>
  <c r="DX40" i="1"/>
  <c r="DX21" i="1" s="1"/>
  <c r="CU40" i="1"/>
  <c r="CU21" i="1" s="1"/>
  <c r="DR40" i="1"/>
  <c r="DR21" i="1" s="1"/>
  <c r="DR19" i="1" s="1"/>
  <c r="DT41" i="1"/>
  <c r="DT40" i="1" s="1"/>
  <c r="DQ21" i="1"/>
  <c r="DQ19" i="1" s="1"/>
  <c r="DQ26" i="1"/>
  <c r="DU20" i="1"/>
  <c r="DV41" i="1"/>
  <c r="DU41" i="1"/>
  <c r="DV20" i="1"/>
  <c r="DW41" i="1"/>
  <c r="DW40" i="1" s="1"/>
  <c r="BE19" i="1"/>
  <c r="DX20" i="1"/>
  <c r="DT20" i="1"/>
  <c r="DS20" i="1"/>
  <c r="DY41" i="1"/>
  <c r="DY40" i="1" s="1"/>
  <c r="DI26" i="1"/>
  <c r="L21" i="1"/>
  <c r="L26" i="1"/>
  <c r="BF19" i="1"/>
  <c r="DL22" i="1" l="1"/>
  <c r="DM19" i="1"/>
  <c r="CU26" i="1"/>
  <c r="BC22" i="1"/>
  <c r="BD19" i="1"/>
  <c r="DX26" i="1"/>
  <c r="DX19" i="1"/>
  <c r="DS26" i="1"/>
  <c r="DT21" i="1"/>
  <c r="DT19" i="1" s="1"/>
  <c r="DT26" i="1"/>
  <c r="DS19" i="1"/>
  <c r="DR26" i="1"/>
  <c r="DU40" i="1"/>
  <c r="DU21" i="1" s="1"/>
  <c r="DU19" i="1" s="1"/>
  <c r="DV40" i="1"/>
  <c r="DV21" i="1" s="1"/>
  <c r="DV19" i="1" s="1"/>
  <c r="DW21" i="1"/>
  <c r="DW19" i="1" s="1"/>
  <c r="DW26" i="1"/>
  <c r="DY21" i="1"/>
  <c r="DY19" i="1" s="1"/>
  <c r="DY26" i="1"/>
  <c r="DK22" i="1" l="1"/>
  <c r="DL19" i="1"/>
  <c r="BB22" i="1"/>
  <c r="BC19" i="1"/>
  <c r="DU26" i="1"/>
  <c r="DV26" i="1"/>
  <c r="DK19" i="1" l="1"/>
  <c r="DJ22" i="1"/>
  <c r="BA22" i="1"/>
  <c r="BB19" i="1"/>
  <c r="DI22" i="1" l="1"/>
  <c r="DH22" i="1" s="1"/>
  <c r="DJ19" i="1"/>
  <c r="AZ22" i="1"/>
  <c r="BA19" i="1"/>
  <c r="DG22" i="1" l="1"/>
  <c r="DH19" i="1"/>
  <c r="DI19" i="1"/>
  <c r="AZ19" i="1"/>
  <c r="AY22" i="1"/>
  <c r="DF22" i="1" l="1"/>
  <c r="DG19" i="1"/>
  <c r="AY19" i="1"/>
  <c r="AX22" i="1"/>
  <c r="DE22" i="1" l="1"/>
  <c r="DE19" i="1" s="1"/>
  <c r="DF19" i="1"/>
  <c r="AW22" i="1"/>
  <c r="AX19" i="1"/>
  <c r="AV22" i="1" l="1"/>
  <c r="AW19" i="1"/>
  <c r="DD22" i="1" l="1"/>
  <c r="AU22" i="1"/>
  <c r="AV19" i="1"/>
  <c r="DD19" i="1" l="1"/>
  <c r="DC22" i="1"/>
  <c r="AT22" i="1"/>
  <c r="AU19" i="1"/>
  <c r="DC19" i="1" l="1"/>
  <c r="DB22" i="1"/>
  <c r="DA22" i="1" s="1"/>
  <c r="AT19" i="1"/>
  <c r="AS22" i="1"/>
  <c r="CZ22" i="1" l="1"/>
  <c r="DA19" i="1"/>
  <c r="DB19" i="1"/>
  <c r="AS19" i="1"/>
  <c r="AR22" i="1"/>
  <c r="CY22" i="1" l="1"/>
  <c r="CZ19" i="1"/>
  <c r="AQ22" i="1"/>
  <c r="AR19" i="1"/>
  <c r="CX22" i="1" l="1"/>
  <c r="CX19" i="1" s="1"/>
  <c r="CY19" i="1"/>
  <c r="AP22" i="1"/>
  <c r="AQ19" i="1"/>
  <c r="AO22" i="1" l="1"/>
  <c r="AP19" i="1"/>
  <c r="CW22" i="1" l="1"/>
  <c r="AN22" i="1"/>
  <c r="AO19" i="1"/>
  <c r="CW19" i="1" l="1"/>
  <c r="CV22" i="1"/>
  <c r="AM22" i="1"/>
  <c r="AN19" i="1"/>
  <c r="CU22" i="1" l="1"/>
  <c r="CV19" i="1"/>
  <c r="AL22" i="1"/>
  <c r="AM19" i="1"/>
  <c r="CU19" i="1" l="1"/>
  <c r="CT22" i="1"/>
  <c r="AL19" i="1"/>
  <c r="AK22" i="1"/>
  <c r="CS22" i="1" l="1"/>
  <c r="CT19" i="1"/>
  <c r="AJ22" i="1"/>
  <c r="AK19" i="1"/>
  <c r="CR22" i="1" l="1"/>
  <c r="CS19" i="1"/>
  <c r="AI22" i="1"/>
  <c r="AJ19" i="1"/>
  <c r="CR19" i="1" l="1"/>
  <c r="CQ22" i="1"/>
  <c r="AH22" i="1"/>
  <c r="AI19" i="1"/>
  <c r="CP22" i="1" l="1"/>
  <c r="CQ19" i="1"/>
  <c r="AG22" i="1"/>
  <c r="AH19" i="1"/>
  <c r="CO22" i="1" l="1"/>
  <c r="CP19" i="1"/>
  <c r="AF22" i="1"/>
  <c r="AG19" i="1"/>
  <c r="CN22" i="1" l="1"/>
  <c r="CO19" i="1"/>
  <c r="AF19" i="1"/>
  <c r="AE22" i="1"/>
  <c r="CM22" i="1" l="1"/>
  <c r="CN19" i="1"/>
  <c r="AD22" i="1"/>
  <c r="AE19" i="1"/>
  <c r="CL22" i="1" l="1"/>
  <c r="CM19" i="1"/>
  <c r="AC22" i="1"/>
  <c r="AD19" i="1"/>
  <c r="CK22" i="1" l="1"/>
  <c r="CL19" i="1"/>
  <c r="AB22" i="1"/>
  <c r="AC19" i="1"/>
  <c r="CJ22" i="1" l="1"/>
  <c r="CK19" i="1"/>
  <c r="AA22" i="1"/>
  <c r="AB19" i="1"/>
  <c r="CI22" i="1" l="1"/>
  <c r="CJ19" i="1"/>
  <c r="Z22" i="1"/>
  <c r="AA19" i="1"/>
  <c r="CI19" i="1" l="1"/>
  <c r="CH22" i="1"/>
  <c r="Y22" i="1"/>
  <c r="Z19" i="1"/>
  <c r="CG22" i="1" l="1"/>
  <c r="CH19" i="1"/>
  <c r="X22" i="1"/>
  <c r="Y19" i="1"/>
  <c r="CF22" i="1" l="1"/>
  <c r="CG19" i="1"/>
  <c r="W22" i="1"/>
  <c r="X19" i="1"/>
  <c r="CE22" i="1" l="1"/>
  <c r="CF19" i="1"/>
  <c r="V22" i="1"/>
  <c r="W19" i="1"/>
  <c r="CE19" i="1" l="1"/>
  <c r="CD22" i="1"/>
  <c r="U22" i="1"/>
  <c r="V19" i="1"/>
  <c r="CC22" i="1" l="1"/>
  <c r="CD19" i="1"/>
  <c r="T22" i="1"/>
  <c r="U19" i="1"/>
  <c r="CB22" i="1" l="1"/>
  <c r="CC19" i="1"/>
  <c r="S22" i="1"/>
  <c r="T19" i="1"/>
  <c r="CA22" i="1" l="1"/>
  <c r="CB19" i="1"/>
  <c r="R22" i="1"/>
  <c r="S19" i="1"/>
  <c r="CA19" i="1" l="1"/>
  <c r="BZ22" i="1"/>
  <c r="Q22" i="1"/>
  <c r="R19" i="1"/>
  <c r="BY22" i="1" l="1"/>
  <c r="BZ19" i="1"/>
  <c r="P22" i="1"/>
  <c r="Q19" i="1"/>
  <c r="BX22" i="1" l="1"/>
  <c r="BY19" i="1"/>
  <c r="O22" i="1"/>
  <c r="P19" i="1"/>
  <c r="BW22" i="1" l="1"/>
  <c r="BX19" i="1"/>
  <c r="N22" i="1"/>
  <c r="O19" i="1"/>
  <c r="BV22" i="1" l="1"/>
  <c r="BW19" i="1"/>
  <c r="M22" i="1"/>
  <c r="N19" i="1"/>
  <c r="BV19" i="1" l="1"/>
  <c r="BU22" i="1"/>
  <c r="L22" i="1"/>
  <c r="M19" i="1"/>
  <c r="BT22" i="1" l="1"/>
  <c r="BU19" i="1"/>
  <c r="K22" i="1"/>
  <c r="L19" i="1"/>
  <c r="BS22" i="1" l="1"/>
  <c r="BT19" i="1"/>
  <c r="J22" i="1"/>
  <c r="K19" i="1"/>
  <c r="BS19" i="1" l="1"/>
  <c r="BR22" i="1"/>
  <c r="J19" i="1"/>
  <c r="I22" i="1"/>
  <c r="BR19" i="1" l="1"/>
  <c r="BQ22" i="1"/>
  <c r="H22" i="1"/>
  <c r="I19" i="1"/>
  <c r="BP22" i="1" l="1"/>
  <c r="BQ19" i="1"/>
  <c r="G22" i="1"/>
  <c r="H19" i="1"/>
  <c r="BO22" i="1" l="1"/>
  <c r="BP19" i="1"/>
  <c r="F22" i="1"/>
  <c r="G19" i="1"/>
  <c r="BN22" i="1" l="1"/>
  <c r="BO19" i="1"/>
  <c r="F19" i="1"/>
  <c r="E22" i="1"/>
  <c r="BN19" i="1" l="1"/>
  <c r="BM22" i="1"/>
  <c r="D22" i="1"/>
  <c r="D19" i="1" s="1"/>
  <c r="E19" i="1"/>
  <c r="BL22" i="1" l="1"/>
  <c r="BM19" i="1"/>
  <c r="BK22" i="1" l="1"/>
  <c r="BL19" i="1"/>
  <c r="BJ22" i="1" l="1"/>
  <c r="BK19" i="1"/>
  <c r="BI22" i="1" l="1"/>
  <c r="BJ19" i="1"/>
  <c r="BH22" i="1" l="1"/>
  <c r="BH19" i="1" s="1"/>
  <c r="BI19" i="1"/>
</calcChain>
</file>

<file path=xl/sharedStrings.xml><?xml version="1.0" encoding="utf-8"?>
<sst xmlns="http://schemas.openxmlformats.org/spreadsheetml/2006/main" count="758" uniqueCount="388">
  <si>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</si>
  <si>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</si>
  <si>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</si>
  <si>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</si>
  <si>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</si>
  <si>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</si>
  <si>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</si>
  <si>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</si>
  <si>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</si>
  <si>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</si>
  <si>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</si>
  <si>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2023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</si>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</sst>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5" fillId="0" borderId="0" xfId="2" applyFont="1" applyFill="1" applyBorder="1" applyAlignment="1">
      <alignment vertical="top"/>
    </xf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1" fillId="0" borderId="0" xfId="1" applyFont="1" applyFill="1"/>
    <xf numFmtId="0" fontId="7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/>
    <xf numFmtId="0" fontId="10" fillId="0" borderId="0" xfId="2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2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" fillId="0" borderId="0" xfId="1" applyFont="1" applyFill="1" applyAlignment="1">
      <alignment vertical="top"/>
    </xf>
    <xf numFmtId="0" fontId="7" fillId="0" borderId="1" xfId="1" applyFont="1" applyFill="1" applyBorder="1" applyAlignment="1">
      <alignment horizontal="center" vertical="center" textRotation="90" wrapText="1"/>
    </xf>
    <xf numFmtId="0" fontId="15" fillId="0" borderId="1" xfId="4" applyFont="1" applyFill="1" applyBorder="1" applyAlignment="1">
      <alignment horizontal="center" vertical="center" textRotation="90" wrapText="1"/>
    </xf>
    <xf numFmtId="0" fontId="15" fillId="0" borderId="1" xfId="4" applyFont="1" applyFill="1" applyBorder="1" applyAlignment="1">
      <alignment horizontal="center" vertical="center"/>
    </xf>
    <xf numFmtId="49" fontId="15" fillId="0" borderId="1" xfId="4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17" fillId="0" borderId="1" xfId="2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2" xfId="3" applyFont="1" applyFill="1" applyBorder="1" applyAlignment="1">
      <alignment horizontal="center" vertical="top"/>
    </xf>
    <xf numFmtId="0" fontId="7" fillId="0" borderId="3" xfId="3" applyFont="1" applyFill="1" applyBorder="1" applyAlignment="1">
      <alignment horizontal="center" vertical="top"/>
    </xf>
    <xf numFmtId="0" fontId="7" fillId="0" borderId="4" xfId="3" applyFont="1" applyFill="1" applyBorder="1" applyAlignment="1">
      <alignment horizontal="center" vertical="top"/>
    </xf>
    <xf numFmtId="0" fontId="15" fillId="0" borderId="1" xfId="4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0" fontId="8" fillId="0" borderId="0" xfId="3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7" fillId="0" borderId="0" xfId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139"/>
  <sheetViews>
    <sheetView showGridLines="0" tabSelected="1" view="pageBreakPreview" topLeftCell="T1" zoomScale="85" zoomScaleNormal="100" zoomScaleSheetLayoutView="85" workbookViewId="0">
      <selection activeCell="BA16" sqref="BA16:BG16"/>
    </sheetView>
  </sheetViews>
  <sheetFormatPr defaultRowHeight="15.75" outlineLevelCol="1" x14ac:dyDescent="0.25"/>
  <cols>
    <col min="1" max="1" width="8.625" style="4" customWidth="1"/>
    <col min="2" max="2" width="24.5" style="4" customWidth="1"/>
    <col min="3" max="3" width="13.875" style="4" customWidth="1"/>
    <col min="4" max="59" width="6" style="4" customWidth="1" outlineLevel="1"/>
    <col min="60" max="129" width="6" style="4" customWidth="1"/>
    <col min="130" max="130" width="23.5" style="4" customWidth="1"/>
    <col min="131" max="132" width="5" style="4" hidden="1" customWidth="1"/>
    <col min="133" max="140" width="5" style="4" customWidth="1"/>
    <col min="141" max="16384" width="9" style="4"/>
  </cols>
  <sheetData>
    <row r="1" spans="1:130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3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54" t="s">
        <v>0</v>
      </c>
      <c r="DZ1" s="54"/>
    </row>
    <row r="2" spans="1:130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5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54" t="s">
        <v>1</v>
      </c>
      <c r="DZ2" s="54"/>
    </row>
    <row r="3" spans="1:130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5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54" t="s">
        <v>342</v>
      </c>
      <c r="DZ3" s="54"/>
    </row>
    <row r="4" spans="1:130" s="6" customFormat="1" x14ac:dyDescent="0.25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</row>
    <row r="5" spans="1:130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</row>
    <row r="6" spans="1:130" s="10" customFormat="1" ht="11.25" customHeight="1" x14ac:dyDescent="0.25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47"/>
      <c r="BA6" s="47"/>
      <c r="BB6" s="47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130" s="12" customFormat="1" ht="10.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1"/>
      <c r="T7" s="1"/>
      <c r="U7" s="53" t="s">
        <v>4</v>
      </c>
      <c r="V7" s="53"/>
      <c r="W7" s="53"/>
      <c r="X7" s="53"/>
      <c r="Y7" s="53"/>
      <c r="Z7" s="53"/>
      <c r="AA7" s="1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</row>
    <row r="8" spans="1:130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130" s="10" customFormat="1" ht="18.75" x14ac:dyDescent="0.25">
      <c r="A9" s="47" t="s">
        <v>375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</row>
    <row r="10" spans="1:130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49" t="s">
        <v>386</v>
      </c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7"/>
      <c r="AO10" s="7"/>
      <c r="AP10" s="7"/>
      <c r="AQ10" s="7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130" s="6" customFormat="1" ht="18.75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 t="s">
        <v>5</v>
      </c>
      <c r="R11" s="35"/>
      <c r="S11" s="35"/>
      <c r="T11" s="35"/>
      <c r="U11" s="35"/>
      <c r="V11" s="35"/>
      <c r="W11" s="35"/>
      <c r="X11" s="35"/>
      <c r="Y11" s="35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130" s="6" customForma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48" t="s">
        <v>6</v>
      </c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</row>
    <row r="13" spans="1:130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2"/>
    </row>
    <row r="14" spans="1:130" s="16" customFormat="1" ht="24.75" customHeight="1" x14ac:dyDescent="0.25">
      <c r="A14" s="45" t="s">
        <v>7</v>
      </c>
      <c r="B14" s="45" t="s">
        <v>8</v>
      </c>
      <c r="C14" s="45" t="s">
        <v>9</v>
      </c>
      <c r="D14" s="38" t="s">
        <v>10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 t="s">
        <v>11</v>
      </c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 t="s">
        <v>12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 t="s">
        <v>13</v>
      </c>
    </row>
    <row r="15" spans="1:130" s="16" customFormat="1" ht="29.25" customHeight="1" x14ac:dyDescent="0.25">
      <c r="A15" s="45"/>
      <c r="B15" s="45"/>
      <c r="C15" s="45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9" t="s">
        <v>14</v>
      </c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1"/>
      <c r="AT15" s="39" t="s">
        <v>15</v>
      </c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1"/>
      <c r="BH15" s="39" t="s">
        <v>16</v>
      </c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1"/>
      <c r="BV15" s="39" t="s">
        <v>17</v>
      </c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1"/>
      <c r="CJ15" s="39" t="s">
        <v>18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1"/>
      <c r="CX15" s="39" t="s">
        <v>19</v>
      </c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1"/>
      <c r="DL15" s="42" t="s">
        <v>20</v>
      </c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4"/>
      <c r="DZ15" s="38"/>
    </row>
    <row r="16" spans="1:130" s="16" customFormat="1" ht="45" customHeight="1" x14ac:dyDescent="0.25">
      <c r="A16" s="45"/>
      <c r="B16" s="45"/>
      <c r="C16" s="45"/>
      <c r="D16" s="46" t="s">
        <v>21</v>
      </c>
      <c r="E16" s="46"/>
      <c r="F16" s="46"/>
      <c r="G16" s="46"/>
      <c r="H16" s="46"/>
      <c r="I16" s="46"/>
      <c r="J16" s="46"/>
      <c r="K16" s="45" t="s">
        <v>22</v>
      </c>
      <c r="L16" s="45"/>
      <c r="M16" s="45"/>
      <c r="N16" s="45"/>
      <c r="O16" s="45"/>
      <c r="P16" s="45"/>
      <c r="Q16" s="45"/>
      <c r="R16" s="46" t="s">
        <v>23</v>
      </c>
      <c r="S16" s="46"/>
      <c r="T16" s="46"/>
      <c r="U16" s="46"/>
      <c r="V16" s="46"/>
      <c r="W16" s="46"/>
      <c r="X16" s="46"/>
      <c r="Y16" s="45" t="s">
        <v>387</v>
      </c>
      <c r="Z16" s="45"/>
      <c r="AA16" s="45"/>
      <c r="AB16" s="45"/>
      <c r="AC16" s="45"/>
      <c r="AD16" s="45"/>
      <c r="AE16" s="45"/>
      <c r="AF16" s="46" t="s">
        <v>23</v>
      </c>
      <c r="AG16" s="46"/>
      <c r="AH16" s="46"/>
      <c r="AI16" s="46"/>
      <c r="AJ16" s="46"/>
      <c r="AK16" s="46"/>
      <c r="AL16" s="46"/>
      <c r="AM16" s="45" t="s">
        <v>387</v>
      </c>
      <c r="AN16" s="45"/>
      <c r="AO16" s="45"/>
      <c r="AP16" s="45"/>
      <c r="AQ16" s="45"/>
      <c r="AR16" s="45"/>
      <c r="AS16" s="45"/>
      <c r="AT16" s="46" t="s">
        <v>23</v>
      </c>
      <c r="AU16" s="46"/>
      <c r="AV16" s="46"/>
      <c r="AW16" s="46"/>
      <c r="AX16" s="46"/>
      <c r="AY16" s="46"/>
      <c r="AZ16" s="46"/>
      <c r="BA16" s="45" t="s">
        <v>387</v>
      </c>
      <c r="BB16" s="45"/>
      <c r="BC16" s="45"/>
      <c r="BD16" s="45"/>
      <c r="BE16" s="45"/>
      <c r="BF16" s="45"/>
      <c r="BG16" s="45"/>
      <c r="BH16" s="46" t="s">
        <v>23</v>
      </c>
      <c r="BI16" s="46"/>
      <c r="BJ16" s="46"/>
      <c r="BK16" s="46"/>
      <c r="BL16" s="46"/>
      <c r="BM16" s="46"/>
      <c r="BN16" s="46"/>
      <c r="BO16" s="45" t="s">
        <v>22</v>
      </c>
      <c r="BP16" s="45"/>
      <c r="BQ16" s="45"/>
      <c r="BR16" s="45"/>
      <c r="BS16" s="45"/>
      <c r="BT16" s="45"/>
      <c r="BU16" s="45"/>
      <c r="BV16" s="46" t="s">
        <v>21</v>
      </c>
      <c r="BW16" s="46"/>
      <c r="BX16" s="46"/>
      <c r="BY16" s="46"/>
      <c r="BZ16" s="46"/>
      <c r="CA16" s="46"/>
      <c r="CB16" s="46"/>
      <c r="CC16" s="45" t="s">
        <v>22</v>
      </c>
      <c r="CD16" s="45"/>
      <c r="CE16" s="45"/>
      <c r="CF16" s="45"/>
      <c r="CG16" s="45"/>
      <c r="CH16" s="45"/>
      <c r="CI16" s="45"/>
      <c r="CJ16" s="46" t="s">
        <v>23</v>
      </c>
      <c r="CK16" s="46"/>
      <c r="CL16" s="46"/>
      <c r="CM16" s="46"/>
      <c r="CN16" s="46"/>
      <c r="CO16" s="46"/>
      <c r="CP16" s="46"/>
      <c r="CQ16" s="45" t="s">
        <v>22</v>
      </c>
      <c r="CR16" s="45"/>
      <c r="CS16" s="45"/>
      <c r="CT16" s="45"/>
      <c r="CU16" s="45"/>
      <c r="CV16" s="45"/>
      <c r="CW16" s="45"/>
      <c r="CX16" s="46" t="s">
        <v>23</v>
      </c>
      <c r="CY16" s="46"/>
      <c r="CZ16" s="46"/>
      <c r="DA16" s="46"/>
      <c r="DB16" s="46"/>
      <c r="DC16" s="46"/>
      <c r="DD16" s="46"/>
      <c r="DE16" s="45" t="s">
        <v>22</v>
      </c>
      <c r="DF16" s="45"/>
      <c r="DG16" s="45"/>
      <c r="DH16" s="45"/>
      <c r="DI16" s="45"/>
      <c r="DJ16" s="45"/>
      <c r="DK16" s="45"/>
      <c r="DL16" s="46" t="s">
        <v>23</v>
      </c>
      <c r="DM16" s="46"/>
      <c r="DN16" s="46"/>
      <c r="DO16" s="46"/>
      <c r="DP16" s="46"/>
      <c r="DQ16" s="46"/>
      <c r="DR16" s="46"/>
      <c r="DS16" s="45" t="s">
        <v>22</v>
      </c>
      <c r="DT16" s="45"/>
      <c r="DU16" s="45"/>
      <c r="DV16" s="45"/>
      <c r="DW16" s="45"/>
      <c r="DX16" s="45"/>
      <c r="DY16" s="45"/>
      <c r="DZ16" s="38"/>
    </row>
    <row r="17" spans="1:130" ht="60.75" customHeight="1" x14ac:dyDescent="0.25">
      <c r="A17" s="45"/>
      <c r="B17" s="45"/>
      <c r="C17" s="45"/>
      <c r="D17" s="17" t="s">
        <v>24</v>
      </c>
      <c r="E17" s="17" t="s">
        <v>25</v>
      </c>
      <c r="F17" s="17" t="s">
        <v>26</v>
      </c>
      <c r="G17" s="17" t="s">
        <v>27</v>
      </c>
      <c r="H17" s="17" t="s">
        <v>28</v>
      </c>
      <c r="I17" s="17" t="s">
        <v>29</v>
      </c>
      <c r="J17" s="18" t="s">
        <v>30</v>
      </c>
      <c r="K17" s="17" t="s">
        <v>24</v>
      </c>
      <c r="L17" s="17" t="s">
        <v>25</v>
      </c>
      <c r="M17" s="17" t="s">
        <v>26</v>
      </c>
      <c r="N17" s="17" t="s">
        <v>27</v>
      </c>
      <c r="O17" s="17" t="s">
        <v>28</v>
      </c>
      <c r="P17" s="17" t="s">
        <v>29</v>
      </c>
      <c r="Q17" s="18" t="s">
        <v>30</v>
      </c>
      <c r="R17" s="17" t="s">
        <v>24</v>
      </c>
      <c r="S17" s="17" t="s">
        <v>25</v>
      </c>
      <c r="T17" s="17" t="s">
        <v>26</v>
      </c>
      <c r="U17" s="17" t="s">
        <v>27</v>
      </c>
      <c r="V17" s="17" t="s">
        <v>28</v>
      </c>
      <c r="W17" s="17" t="s">
        <v>29</v>
      </c>
      <c r="X17" s="18" t="s">
        <v>30</v>
      </c>
      <c r="Y17" s="17" t="s">
        <v>24</v>
      </c>
      <c r="Z17" s="17" t="s">
        <v>25</v>
      </c>
      <c r="AA17" s="17" t="s">
        <v>26</v>
      </c>
      <c r="AB17" s="17" t="s">
        <v>27</v>
      </c>
      <c r="AC17" s="17" t="s">
        <v>28</v>
      </c>
      <c r="AD17" s="17" t="s">
        <v>29</v>
      </c>
      <c r="AE17" s="18" t="s">
        <v>30</v>
      </c>
      <c r="AF17" s="17" t="s">
        <v>24</v>
      </c>
      <c r="AG17" s="17" t="s">
        <v>25</v>
      </c>
      <c r="AH17" s="17" t="s">
        <v>26</v>
      </c>
      <c r="AI17" s="17" t="s">
        <v>27</v>
      </c>
      <c r="AJ17" s="17" t="s">
        <v>28</v>
      </c>
      <c r="AK17" s="17" t="s">
        <v>29</v>
      </c>
      <c r="AL17" s="18" t="s">
        <v>30</v>
      </c>
      <c r="AM17" s="17" t="s">
        <v>24</v>
      </c>
      <c r="AN17" s="17" t="s">
        <v>25</v>
      </c>
      <c r="AO17" s="17" t="s">
        <v>26</v>
      </c>
      <c r="AP17" s="17" t="s">
        <v>27</v>
      </c>
      <c r="AQ17" s="17" t="s">
        <v>28</v>
      </c>
      <c r="AR17" s="17" t="s">
        <v>29</v>
      </c>
      <c r="AS17" s="18" t="s">
        <v>30</v>
      </c>
      <c r="AT17" s="17" t="s">
        <v>24</v>
      </c>
      <c r="AU17" s="17" t="s">
        <v>25</v>
      </c>
      <c r="AV17" s="17" t="s">
        <v>26</v>
      </c>
      <c r="AW17" s="17" t="s">
        <v>27</v>
      </c>
      <c r="AX17" s="17" t="s">
        <v>28</v>
      </c>
      <c r="AY17" s="17" t="s">
        <v>29</v>
      </c>
      <c r="AZ17" s="18" t="s">
        <v>30</v>
      </c>
      <c r="BA17" s="17" t="s">
        <v>24</v>
      </c>
      <c r="BB17" s="17" t="s">
        <v>25</v>
      </c>
      <c r="BC17" s="17" t="s">
        <v>26</v>
      </c>
      <c r="BD17" s="17" t="s">
        <v>27</v>
      </c>
      <c r="BE17" s="17" t="s">
        <v>28</v>
      </c>
      <c r="BF17" s="17" t="s">
        <v>29</v>
      </c>
      <c r="BG17" s="18" t="s">
        <v>30</v>
      </c>
      <c r="BH17" s="17" t="s">
        <v>24</v>
      </c>
      <c r="BI17" s="17" t="s">
        <v>25</v>
      </c>
      <c r="BJ17" s="17" t="s">
        <v>26</v>
      </c>
      <c r="BK17" s="17" t="s">
        <v>27</v>
      </c>
      <c r="BL17" s="17" t="s">
        <v>28</v>
      </c>
      <c r="BM17" s="17" t="s">
        <v>29</v>
      </c>
      <c r="BN17" s="18" t="s">
        <v>30</v>
      </c>
      <c r="BO17" s="17" t="s">
        <v>24</v>
      </c>
      <c r="BP17" s="17" t="s">
        <v>25</v>
      </c>
      <c r="BQ17" s="17" t="s">
        <v>26</v>
      </c>
      <c r="BR17" s="17" t="s">
        <v>27</v>
      </c>
      <c r="BS17" s="17" t="s">
        <v>28</v>
      </c>
      <c r="BT17" s="17" t="s">
        <v>29</v>
      </c>
      <c r="BU17" s="18" t="s">
        <v>30</v>
      </c>
      <c r="BV17" s="17" t="s">
        <v>24</v>
      </c>
      <c r="BW17" s="17" t="s">
        <v>25</v>
      </c>
      <c r="BX17" s="17" t="s">
        <v>26</v>
      </c>
      <c r="BY17" s="17" t="s">
        <v>27</v>
      </c>
      <c r="BZ17" s="17" t="s">
        <v>28</v>
      </c>
      <c r="CA17" s="17" t="s">
        <v>29</v>
      </c>
      <c r="CB17" s="18" t="s">
        <v>30</v>
      </c>
      <c r="CC17" s="17" t="s">
        <v>24</v>
      </c>
      <c r="CD17" s="17" t="s">
        <v>25</v>
      </c>
      <c r="CE17" s="17" t="s">
        <v>26</v>
      </c>
      <c r="CF17" s="17" t="s">
        <v>27</v>
      </c>
      <c r="CG17" s="17" t="s">
        <v>28</v>
      </c>
      <c r="CH17" s="17" t="s">
        <v>29</v>
      </c>
      <c r="CI17" s="18" t="s">
        <v>30</v>
      </c>
      <c r="CJ17" s="17" t="s">
        <v>24</v>
      </c>
      <c r="CK17" s="17" t="s">
        <v>25</v>
      </c>
      <c r="CL17" s="17" t="s">
        <v>26</v>
      </c>
      <c r="CM17" s="17" t="s">
        <v>27</v>
      </c>
      <c r="CN17" s="17" t="s">
        <v>28</v>
      </c>
      <c r="CO17" s="17" t="s">
        <v>29</v>
      </c>
      <c r="CP17" s="18" t="s">
        <v>30</v>
      </c>
      <c r="CQ17" s="17" t="s">
        <v>24</v>
      </c>
      <c r="CR17" s="17" t="s">
        <v>25</v>
      </c>
      <c r="CS17" s="17" t="s">
        <v>26</v>
      </c>
      <c r="CT17" s="17" t="s">
        <v>27</v>
      </c>
      <c r="CU17" s="17" t="s">
        <v>28</v>
      </c>
      <c r="CV17" s="17" t="s">
        <v>29</v>
      </c>
      <c r="CW17" s="18" t="s">
        <v>30</v>
      </c>
      <c r="CX17" s="17" t="s">
        <v>24</v>
      </c>
      <c r="CY17" s="17" t="s">
        <v>25</v>
      </c>
      <c r="CZ17" s="17" t="s">
        <v>26</v>
      </c>
      <c r="DA17" s="17" t="s">
        <v>27</v>
      </c>
      <c r="DB17" s="17" t="s">
        <v>28</v>
      </c>
      <c r="DC17" s="17" t="s">
        <v>29</v>
      </c>
      <c r="DD17" s="18" t="s">
        <v>30</v>
      </c>
      <c r="DE17" s="17" t="s">
        <v>24</v>
      </c>
      <c r="DF17" s="17" t="s">
        <v>25</v>
      </c>
      <c r="DG17" s="17" t="s">
        <v>26</v>
      </c>
      <c r="DH17" s="17" t="s">
        <v>27</v>
      </c>
      <c r="DI17" s="17" t="s">
        <v>28</v>
      </c>
      <c r="DJ17" s="17" t="s">
        <v>29</v>
      </c>
      <c r="DK17" s="18" t="s">
        <v>30</v>
      </c>
      <c r="DL17" s="17" t="s">
        <v>24</v>
      </c>
      <c r="DM17" s="17" t="s">
        <v>25</v>
      </c>
      <c r="DN17" s="17" t="s">
        <v>26</v>
      </c>
      <c r="DO17" s="17" t="s">
        <v>27</v>
      </c>
      <c r="DP17" s="17" t="s">
        <v>28</v>
      </c>
      <c r="DQ17" s="17" t="s">
        <v>29</v>
      </c>
      <c r="DR17" s="18" t="s">
        <v>30</v>
      </c>
      <c r="DS17" s="17" t="s">
        <v>24</v>
      </c>
      <c r="DT17" s="17" t="s">
        <v>25</v>
      </c>
      <c r="DU17" s="17" t="s">
        <v>26</v>
      </c>
      <c r="DV17" s="17" t="s">
        <v>27</v>
      </c>
      <c r="DW17" s="17" t="s">
        <v>28</v>
      </c>
      <c r="DX17" s="17" t="s">
        <v>29</v>
      </c>
      <c r="DY17" s="18" t="s">
        <v>30</v>
      </c>
      <c r="DZ17" s="38"/>
    </row>
    <row r="18" spans="1:130" x14ac:dyDescent="0.25">
      <c r="A18" s="19">
        <v>1</v>
      </c>
      <c r="B18" s="19">
        <v>2</v>
      </c>
      <c r="C18" s="19">
        <v>3</v>
      </c>
      <c r="D18" s="20" t="s">
        <v>31</v>
      </c>
      <c r="E18" s="20" t="s">
        <v>32</v>
      </c>
      <c r="F18" s="20" t="s">
        <v>33</v>
      </c>
      <c r="G18" s="20" t="s">
        <v>34</v>
      </c>
      <c r="H18" s="20" t="s">
        <v>35</v>
      </c>
      <c r="I18" s="20" t="s">
        <v>36</v>
      </c>
      <c r="J18" s="20" t="s">
        <v>37</v>
      </c>
      <c r="K18" s="20" t="s">
        <v>38</v>
      </c>
      <c r="L18" s="20" t="s">
        <v>39</v>
      </c>
      <c r="M18" s="20" t="s">
        <v>40</v>
      </c>
      <c r="N18" s="20" t="s">
        <v>41</v>
      </c>
      <c r="O18" s="20" t="s">
        <v>42</v>
      </c>
      <c r="P18" s="20" t="s">
        <v>43</v>
      </c>
      <c r="Q18" s="20" t="s">
        <v>44</v>
      </c>
      <c r="R18" s="20" t="s">
        <v>45</v>
      </c>
      <c r="S18" s="20" t="s">
        <v>46</v>
      </c>
      <c r="T18" s="20" t="s">
        <v>47</v>
      </c>
      <c r="U18" s="20" t="s">
        <v>48</v>
      </c>
      <c r="V18" s="20" t="s">
        <v>49</v>
      </c>
      <c r="W18" s="20" t="s">
        <v>50</v>
      </c>
      <c r="X18" s="20" t="s">
        <v>51</v>
      </c>
      <c r="Y18" s="20" t="s">
        <v>52</v>
      </c>
      <c r="Z18" s="20" t="s">
        <v>53</v>
      </c>
      <c r="AA18" s="20" t="s">
        <v>54</v>
      </c>
      <c r="AB18" s="20" t="s">
        <v>55</v>
      </c>
      <c r="AC18" s="20" t="s">
        <v>56</v>
      </c>
      <c r="AD18" s="20" t="s">
        <v>57</v>
      </c>
      <c r="AE18" s="20" t="s">
        <v>58</v>
      </c>
      <c r="AF18" s="20" t="s">
        <v>59</v>
      </c>
      <c r="AG18" s="20" t="s">
        <v>60</v>
      </c>
      <c r="AH18" s="20" t="s">
        <v>61</v>
      </c>
      <c r="AI18" s="20" t="s">
        <v>62</v>
      </c>
      <c r="AJ18" s="20" t="s">
        <v>63</v>
      </c>
      <c r="AK18" s="20" t="s">
        <v>64</v>
      </c>
      <c r="AL18" s="20" t="s">
        <v>65</v>
      </c>
      <c r="AM18" s="20" t="s">
        <v>66</v>
      </c>
      <c r="AN18" s="20" t="s">
        <v>67</v>
      </c>
      <c r="AO18" s="20" t="s">
        <v>68</v>
      </c>
      <c r="AP18" s="20" t="s">
        <v>69</v>
      </c>
      <c r="AQ18" s="20" t="s">
        <v>70</v>
      </c>
      <c r="AR18" s="20" t="s">
        <v>71</v>
      </c>
      <c r="AS18" s="20" t="s">
        <v>72</v>
      </c>
      <c r="AT18" s="20" t="s">
        <v>73</v>
      </c>
      <c r="AU18" s="20" t="s">
        <v>74</v>
      </c>
      <c r="AV18" s="20" t="s">
        <v>75</v>
      </c>
      <c r="AW18" s="20" t="s">
        <v>76</v>
      </c>
      <c r="AX18" s="20" t="s">
        <v>77</v>
      </c>
      <c r="AY18" s="20" t="s">
        <v>78</v>
      </c>
      <c r="AZ18" s="20" t="s">
        <v>79</v>
      </c>
      <c r="BA18" s="20" t="s">
        <v>80</v>
      </c>
      <c r="BB18" s="20" t="s">
        <v>81</v>
      </c>
      <c r="BC18" s="20" t="s">
        <v>82</v>
      </c>
      <c r="BD18" s="20" t="s">
        <v>83</v>
      </c>
      <c r="BE18" s="20" t="s">
        <v>84</v>
      </c>
      <c r="BF18" s="20" t="s">
        <v>85</v>
      </c>
      <c r="BG18" s="20" t="s">
        <v>86</v>
      </c>
      <c r="BH18" s="20" t="s">
        <v>87</v>
      </c>
      <c r="BI18" s="20" t="s">
        <v>88</v>
      </c>
      <c r="BJ18" s="20" t="s">
        <v>89</v>
      </c>
      <c r="BK18" s="20" t="s">
        <v>90</v>
      </c>
      <c r="BL18" s="20" t="s">
        <v>91</v>
      </c>
      <c r="BM18" s="20" t="s">
        <v>92</v>
      </c>
      <c r="BN18" s="20" t="s">
        <v>93</v>
      </c>
      <c r="BO18" s="20" t="s">
        <v>94</v>
      </c>
      <c r="BP18" s="20" t="s">
        <v>95</v>
      </c>
      <c r="BQ18" s="20" t="s">
        <v>96</v>
      </c>
      <c r="BR18" s="20" t="s">
        <v>97</v>
      </c>
      <c r="BS18" s="20" t="s">
        <v>98</v>
      </c>
      <c r="BT18" s="20" t="s">
        <v>99</v>
      </c>
      <c r="BU18" s="20" t="s">
        <v>100</v>
      </c>
      <c r="BV18" s="20" t="s">
        <v>101</v>
      </c>
      <c r="BW18" s="20" t="s">
        <v>102</v>
      </c>
      <c r="BX18" s="20" t="s">
        <v>103</v>
      </c>
      <c r="BY18" s="20" t="s">
        <v>104</v>
      </c>
      <c r="BZ18" s="20" t="s">
        <v>105</v>
      </c>
      <c r="CA18" s="20" t="s">
        <v>106</v>
      </c>
      <c r="CB18" s="20" t="s">
        <v>107</v>
      </c>
      <c r="CC18" s="20" t="s">
        <v>108</v>
      </c>
      <c r="CD18" s="20" t="s">
        <v>109</v>
      </c>
      <c r="CE18" s="20" t="s">
        <v>110</v>
      </c>
      <c r="CF18" s="20" t="s">
        <v>111</v>
      </c>
      <c r="CG18" s="20" t="s">
        <v>112</v>
      </c>
      <c r="CH18" s="20" t="s">
        <v>113</v>
      </c>
      <c r="CI18" s="20" t="s">
        <v>114</v>
      </c>
      <c r="CJ18" s="20" t="s">
        <v>115</v>
      </c>
      <c r="CK18" s="20" t="s">
        <v>116</v>
      </c>
      <c r="CL18" s="20" t="s">
        <v>117</v>
      </c>
      <c r="CM18" s="20" t="s">
        <v>118</v>
      </c>
      <c r="CN18" s="20" t="s">
        <v>119</v>
      </c>
      <c r="CO18" s="20" t="s">
        <v>120</v>
      </c>
      <c r="CP18" s="20" t="s">
        <v>121</v>
      </c>
      <c r="CQ18" s="20" t="s">
        <v>122</v>
      </c>
      <c r="CR18" s="20" t="s">
        <v>123</v>
      </c>
      <c r="CS18" s="20" t="s">
        <v>124</v>
      </c>
      <c r="CT18" s="20" t="s">
        <v>125</v>
      </c>
      <c r="CU18" s="20" t="s">
        <v>126</v>
      </c>
      <c r="CV18" s="20" t="s">
        <v>127</v>
      </c>
      <c r="CW18" s="20" t="s">
        <v>128</v>
      </c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 t="s">
        <v>129</v>
      </c>
      <c r="DM18" s="20" t="s">
        <v>130</v>
      </c>
      <c r="DN18" s="20" t="s">
        <v>131</v>
      </c>
      <c r="DO18" s="20" t="s">
        <v>132</v>
      </c>
      <c r="DP18" s="20" t="s">
        <v>133</v>
      </c>
      <c r="DQ18" s="20" t="s">
        <v>134</v>
      </c>
      <c r="DR18" s="20" t="s">
        <v>135</v>
      </c>
      <c r="DS18" s="20" t="s">
        <v>136</v>
      </c>
      <c r="DT18" s="20" t="s">
        <v>137</v>
      </c>
      <c r="DU18" s="20" t="s">
        <v>138</v>
      </c>
      <c r="DV18" s="20" t="s">
        <v>139</v>
      </c>
      <c r="DW18" s="20" t="s">
        <v>140</v>
      </c>
      <c r="DX18" s="20" t="s">
        <v>141</v>
      </c>
      <c r="DY18" s="20" t="s">
        <v>142</v>
      </c>
      <c r="DZ18" s="19">
        <v>8</v>
      </c>
    </row>
    <row r="19" spans="1:130" ht="22.5" x14ac:dyDescent="0.25">
      <c r="A19" s="21">
        <v>0</v>
      </c>
      <c r="B19" s="21" t="s">
        <v>143</v>
      </c>
      <c r="C19" s="21" t="s">
        <v>144</v>
      </c>
      <c r="D19" s="21">
        <f t="shared" ref="D19:BM19" si="0">SUM(D20:D25)</f>
        <v>30.1</v>
      </c>
      <c r="E19" s="21">
        <f t="shared" si="0"/>
        <v>0</v>
      </c>
      <c r="F19" s="21">
        <f t="shared" si="0"/>
        <v>15.884000000000002</v>
      </c>
      <c r="G19" s="21">
        <f t="shared" si="0"/>
        <v>0</v>
      </c>
      <c r="H19" s="21">
        <f t="shared" si="0"/>
        <v>2.8170000000000002</v>
      </c>
      <c r="I19" s="21">
        <f t="shared" si="0"/>
        <v>0</v>
      </c>
      <c r="J19" s="21">
        <f t="shared" si="0"/>
        <v>199.07999999999998</v>
      </c>
      <c r="K19" s="21">
        <f t="shared" si="0"/>
        <v>31.300000000000004</v>
      </c>
      <c r="L19" s="21">
        <f t="shared" si="0"/>
        <v>0</v>
      </c>
      <c r="M19" s="21">
        <f t="shared" si="0"/>
        <v>14.744000000000002</v>
      </c>
      <c r="N19" s="21">
        <f t="shared" si="0"/>
        <v>0</v>
      </c>
      <c r="O19" s="21">
        <f t="shared" si="0"/>
        <v>4.2370000000000001</v>
      </c>
      <c r="P19" s="21">
        <f t="shared" si="0"/>
        <v>0</v>
      </c>
      <c r="Q19" s="21">
        <f t="shared" si="0"/>
        <v>7023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21">
        <f t="shared" si="0"/>
        <v>0</v>
      </c>
      <c r="AA19" s="21">
        <f t="shared" si="0"/>
        <v>0</v>
      </c>
      <c r="AB19" s="21">
        <f t="shared" si="0"/>
        <v>0</v>
      </c>
      <c r="AC19" s="21">
        <f t="shared" si="0"/>
        <v>0</v>
      </c>
      <c r="AD19" s="21">
        <f t="shared" si="0"/>
        <v>0</v>
      </c>
      <c r="AE19" s="21">
        <f t="shared" si="0"/>
        <v>0</v>
      </c>
      <c r="AF19" s="21">
        <f t="shared" ref="AF19:AI19" si="1">SUM(AF20:AF25)</f>
        <v>3.79</v>
      </c>
      <c r="AG19" s="21">
        <f t="shared" si="1"/>
        <v>0</v>
      </c>
      <c r="AH19" s="21">
        <f t="shared" si="1"/>
        <v>4.7759999999999998</v>
      </c>
      <c r="AI19" s="21">
        <f t="shared" si="1"/>
        <v>0</v>
      </c>
      <c r="AJ19" s="21">
        <f t="shared" si="0"/>
        <v>1.9500000000000002</v>
      </c>
      <c r="AK19" s="21">
        <f t="shared" si="0"/>
        <v>0</v>
      </c>
      <c r="AL19" s="21">
        <f t="shared" ref="AL19:AP19" si="2">SUM(AL20:AL25)</f>
        <v>10</v>
      </c>
      <c r="AM19" s="21">
        <f t="shared" si="2"/>
        <v>3.79</v>
      </c>
      <c r="AN19" s="21">
        <f t="shared" si="2"/>
        <v>0</v>
      </c>
      <c r="AO19" s="21">
        <f t="shared" si="2"/>
        <v>4.7759999999999998</v>
      </c>
      <c r="AP19" s="21">
        <f t="shared" si="2"/>
        <v>0</v>
      </c>
      <c r="AQ19" s="21">
        <f t="shared" si="0"/>
        <v>1.9500000000000002</v>
      </c>
      <c r="AR19" s="21">
        <f t="shared" si="0"/>
        <v>0</v>
      </c>
      <c r="AS19" s="21">
        <f t="shared" ref="AS19:AW19" si="3">SUM(AS20:AS25)</f>
        <v>10</v>
      </c>
      <c r="AT19" s="21">
        <f t="shared" si="3"/>
        <v>3.3600000000000003</v>
      </c>
      <c r="AU19" s="21">
        <f t="shared" si="3"/>
        <v>0</v>
      </c>
      <c r="AV19" s="21">
        <f t="shared" si="3"/>
        <v>1.69</v>
      </c>
      <c r="AW19" s="21">
        <f t="shared" si="3"/>
        <v>0</v>
      </c>
      <c r="AX19" s="21">
        <f t="shared" si="0"/>
        <v>0.23699999999999999</v>
      </c>
      <c r="AY19" s="21">
        <f t="shared" si="0"/>
        <v>0</v>
      </c>
      <c r="AZ19" s="21">
        <f t="shared" ref="AZ19:BD19" si="4">SUM(AZ20:AZ25)</f>
        <v>1673</v>
      </c>
      <c r="BA19" s="21">
        <f t="shared" si="4"/>
        <v>3.3600000000000003</v>
      </c>
      <c r="BB19" s="21">
        <f t="shared" si="4"/>
        <v>0</v>
      </c>
      <c r="BC19" s="21">
        <f t="shared" si="4"/>
        <v>1.69</v>
      </c>
      <c r="BD19" s="21">
        <f t="shared" si="4"/>
        <v>0</v>
      </c>
      <c r="BE19" s="21">
        <f t="shared" si="0"/>
        <v>0.23699999999999999</v>
      </c>
      <c r="BF19" s="21">
        <f t="shared" si="0"/>
        <v>0</v>
      </c>
      <c r="BG19" s="21">
        <v>1425</v>
      </c>
      <c r="BH19" s="21">
        <f t="shared" ref="BH19:BK19" si="5">SUM(BH20:BH25)</f>
        <v>1.05</v>
      </c>
      <c r="BI19" s="21">
        <f t="shared" si="5"/>
        <v>0</v>
      </c>
      <c r="BJ19" s="21">
        <f t="shared" si="5"/>
        <v>1.2</v>
      </c>
      <c r="BK19" s="21">
        <f t="shared" si="5"/>
        <v>0</v>
      </c>
      <c r="BL19" s="21">
        <f t="shared" si="0"/>
        <v>0</v>
      </c>
      <c r="BM19" s="21">
        <f t="shared" si="0"/>
        <v>0</v>
      </c>
      <c r="BN19" s="21">
        <f t="shared" ref="BN19:BR19" si="6">SUM(BN20:BN25)</f>
        <v>1253</v>
      </c>
      <c r="BO19" s="21">
        <f t="shared" si="6"/>
        <v>1.85</v>
      </c>
      <c r="BP19" s="21">
        <f t="shared" si="6"/>
        <v>0</v>
      </c>
      <c r="BQ19" s="21">
        <f t="shared" si="6"/>
        <v>0.06</v>
      </c>
      <c r="BR19" s="21">
        <f t="shared" si="6"/>
        <v>0</v>
      </c>
      <c r="BS19" s="21">
        <f t="shared" ref="BS19:DY19" si="7">SUM(BS20:BS25)</f>
        <v>1.42</v>
      </c>
      <c r="BT19" s="21">
        <f t="shared" si="7"/>
        <v>0</v>
      </c>
      <c r="BU19" s="21">
        <f t="shared" si="7"/>
        <v>1757</v>
      </c>
      <c r="BV19" s="21">
        <f t="shared" si="7"/>
        <v>1.8</v>
      </c>
      <c r="BW19" s="21">
        <f t="shared" si="7"/>
        <v>0</v>
      </c>
      <c r="BX19" s="21">
        <f t="shared" si="7"/>
        <v>0.78400000000000003</v>
      </c>
      <c r="BY19" s="21">
        <f t="shared" si="7"/>
        <v>0</v>
      </c>
      <c r="BZ19" s="21">
        <f t="shared" si="7"/>
        <v>0</v>
      </c>
      <c r="CA19" s="21">
        <f t="shared" si="7"/>
        <v>0</v>
      </c>
      <c r="CB19" s="21">
        <f t="shared" si="7"/>
        <v>1337</v>
      </c>
      <c r="CC19" s="21">
        <f t="shared" si="7"/>
        <v>2.2000000000000002</v>
      </c>
      <c r="CD19" s="21">
        <f t="shared" si="7"/>
        <v>0</v>
      </c>
      <c r="CE19" s="21">
        <f t="shared" si="7"/>
        <v>0.78400000000000003</v>
      </c>
      <c r="CF19" s="21">
        <f t="shared" si="7"/>
        <v>0</v>
      </c>
      <c r="CG19" s="21">
        <f t="shared" si="7"/>
        <v>0</v>
      </c>
      <c r="CH19" s="21">
        <f t="shared" si="7"/>
        <v>0</v>
      </c>
      <c r="CI19" s="21">
        <f t="shared" si="7"/>
        <v>1759</v>
      </c>
      <c r="CJ19" s="21">
        <f t="shared" si="7"/>
        <v>2.8</v>
      </c>
      <c r="CK19" s="21">
        <f t="shared" si="7"/>
        <v>0</v>
      </c>
      <c r="CL19" s="21">
        <f t="shared" si="7"/>
        <v>5.7680000000000007</v>
      </c>
      <c r="CM19" s="21">
        <f t="shared" si="7"/>
        <v>0</v>
      </c>
      <c r="CN19" s="21">
        <f t="shared" si="7"/>
        <v>0.63</v>
      </c>
      <c r="CO19" s="21">
        <f t="shared" si="7"/>
        <v>0</v>
      </c>
      <c r="CP19" s="21">
        <f t="shared" si="7"/>
        <v>1131</v>
      </c>
      <c r="CQ19" s="21">
        <f t="shared" si="7"/>
        <v>2.8</v>
      </c>
      <c r="CR19" s="21">
        <f t="shared" si="7"/>
        <v>0</v>
      </c>
      <c r="CS19" s="21">
        <f t="shared" si="7"/>
        <v>5.7680000000000007</v>
      </c>
      <c r="CT19" s="21">
        <f t="shared" si="7"/>
        <v>0</v>
      </c>
      <c r="CU19" s="21">
        <f t="shared" si="7"/>
        <v>0.63</v>
      </c>
      <c r="CV19" s="21">
        <f t="shared" si="7"/>
        <v>0</v>
      </c>
      <c r="CW19" s="21">
        <f t="shared" si="7"/>
        <v>1131</v>
      </c>
      <c r="CX19" s="21">
        <f t="shared" si="7"/>
        <v>17.3</v>
      </c>
      <c r="CY19" s="21">
        <f t="shared" si="7"/>
        <v>0</v>
      </c>
      <c r="CZ19" s="21">
        <f t="shared" si="7"/>
        <v>1.6659999999999999</v>
      </c>
      <c r="DA19" s="21">
        <f t="shared" si="7"/>
        <v>0</v>
      </c>
      <c r="DB19" s="21">
        <f t="shared" si="7"/>
        <v>0</v>
      </c>
      <c r="DC19" s="21">
        <f t="shared" si="7"/>
        <v>0</v>
      </c>
      <c r="DD19" s="21">
        <f t="shared" si="7"/>
        <v>941</v>
      </c>
      <c r="DE19" s="21">
        <f t="shared" si="7"/>
        <v>17.3</v>
      </c>
      <c r="DF19" s="21">
        <f t="shared" si="7"/>
        <v>0</v>
      </c>
      <c r="DG19" s="21">
        <f t="shared" si="7"/>
        <v>1.6659999999999999</v>
      </c>
      <c r="DH19" s="21">
        <f t="shared" si="7"/>
        <v>0</v>
      </c>
      <c r="DI19" s="21">
        <f t="shared" si="7"/>
        <v>0</v>
      </c>
      <c r="DJ19" s="21">
        <f t="shared" si="7"/>
        <v>0</v>
      </c>
      <c r="DK19" s="21">
        <f t="shared" si="7"/>
        <v>941</v>
      </c>
      <c r="DL19" s="21">
        <f t="shared" si="7"/>
        <v>30.1</v>
      </c>
      <c r="DM19" s="21">
        <f t="shared" si="7"/>
        <v>0</v>
      </c>
      <c r="DN19" s="21">
        <f t="shared" si="7"/>
        <v>15.884000000000002</v>
      </c>
      <c r="DO19" s="21">
        <f t="shared" si="7"/>
        <v>0</v>
      </c>
      <c r="DP19" s="21">
        <f t="shared" si="7"/>
        <v>2.8170000000000002</v>
      </c>
      <c r="DQ19" s="21">
        <f t="shared" si="7"/>
        <v>0</v>
      </c>
      <c r="DR19" s="21">
        <f t="shared" si="7"/>
        <v>6345</v>
      </c>
      <c r="DS19" s="21">
        <f t="shared" si="7"/>
        <v>31.300000000000004</v>
      </c>
      <c r="DT19" s="21">
        <f t="shared" si="7"/>
        <v>0</v>
      </c>
      <c r="DU19" s="21">
        <f t="shared" si="7"/>
        <v>14.744000000000002</v>
      </c>
      <c r="DV19" s="21">
        <f t="shared" si="7"/>
        <v>0</v>
      </c>
      <c r="DW19" s="21">
        <f t="shared" si="7"/>
        <v>4.2370000000000001</v>
      </c>
      <c r="DX19" s="21">
        <f t="shared" si="7"/>
        <v>0</v>
      </c>
      <c r="DY19" s="21">
        <f t="shared" si="7"/>
        <v>7023</v>
      </c>
      <c r="DZ19" s="21" t="s">
        <v>145</v>
      </c>
    </row>
    <row r="20" spans="1:130" ht="22.5" x14ac:dyDescent="0.25">
      <c r="A20" s="21" t="s">
        <v>146</v>
      </c>
      <c r="B20" s="21" t="s">
        <v>147</v>
      </c>
      <c r="C20" s="21" t="s">
        <v>144</v>
      </c>
      <c r="D20" s="21">
        <f t="shared" ref="D20:BO20" si="8">D27</f>
        <v>3.17</v>
      </c>
      <c r="E20" s="21">
        <f t="shared" si="8"/>
        <v>0</v>
      </c>
      <c r="F20" s="21">
        <f t="shared" si="8"/>
        <v>0.71</v>
      </c>
      <c r="G20" s="21">
        <f t="shared" si="8"/>
        <v>0</v>
      </c>
      <c r="H20" s="21">
        <f t="shared" si="8"/>
        <v>0</v>
      </c>
      <c r="I20" s="21">
        <f t="shared" si="8"/>
        <v>0</v>
      </c>
      <c r="J20" s="21">
        <f t="shared" si="8"/>
        <v>8</v>
      </c>
      <c r="K20" s="21">
        <f t="shared" si="8"/>
        <v>3.17</v>
      </c>
      <c r="L20" s="21">
        <f t="shared" si="8"/>
        <v>0</v>
      </c>
      <c r="M20" s="21">
        <f t="shared" si="8"/>
        <v>0.71</v>
      </c>
      <c r="N20" s="21">
        <f t="shared" si="8"/>
        <v>0</v>
      </c>
      <c r="O20" s="21">
        <f t="shared" si="8"/>
        <v>0</v>
      </c>
      <c r="P20" s="21">
        <f t="shared" si="8"/>
        <v>0</v>
      </c>
      <c r="Q20" s="21">
        <f t="shared" si="8"/>
        <v>8</v>
      </c>
      <c r="R20" s="21">
        <f t="shared" si="8"/>
        <v>0</v>
      </c>
      <c r="S20" s="21">
        <f t="shared" si="8"/>
        <v>0</v>
      </c>
      <c r="T20" s="21">
        <f t="shared" si="8"/>
        <v>0</v>
      </c>
      <c r="U20" s="21">
        <f t="shared" si="8"/>
        <v>0</v>
      </c>
      <c r="V20" s="21">
        <f t="shared" si="8"/>
        <v>0</v>
      </c>
      <c r="W20" s="21">
        <f t="shared" si="8"/>
        <v>0</v>
      </c>
      <c r="X20" s="21">
        <f t="shared" si="8"/>
        <v>0</v>
      </c>
      <c r="Y20" s="21">
        <f t="shared" si="8"/>
        <v>0</v>
      </c>
      <c r="Z20" s="21">
        <f t="shared" si="8"/>
        <v>0</v>
      </c>
      <c r="AA20" s="21">
        <f t="shared" si="8"/>
        <v>0</v>
      </c>
      <c r="AB20" s="21">
        <f t="shared" si="8"/>
        <v>0</v>
      </c>
      <c r="AC20" s="21">
        <f t="shared" si="8"/>
        <v>0</v>
      </c>
      <c r="AD20" s="21">
        <f t="shared" si="8"/>
        <v>0</v>
      </c>
      <c r="AE20" s="21">
        <f t="shared" si="8"/>
        <v>0</v>
      </c>
      <c r="AF20" s="21">
        <f t="shared" si="8"/>
        <v>1.51</v>
      </c>
      <c r="AG20" s="21">
        <f t="shared" si="8"/>
        <v>0</v>
      </c>
      <c r="AH20" s="21">
        <f t="shared" si="8"/>
        <v>0</v>
      </c>
      <c r="AI20" s="21">
        <f t="shared" si="8"/>
        <v>0</v>
      </c>
      <c r="AJ20" s="21">
        <f t="shared" si="8"/>
        <v>0</v>
      </c>
      <c r="AK20" s="21">
        <f t="shared" si="8"/>
        <v>0</v>
      </c>
      <c r="AL20" s="21">
        <f t="shared" si="8"/>
        <v>5</v>
      </c>
      <c r="AM20" s="21">
        <f t="shared" si="8"/>
        <v>1.51</v>
      </c>
      <c r="AN20" s="21">
        <f t="shared" si="8"/>
        <v>0</v>
      </c>
      <c r="AO20" s="21">
        <f t="shared" si="8"/>
        <v>0</v>
      </c>
      <c r="AP20" s="21">
        <f t="shared" si="8"/>
        <v>0</v>
      </c>
      <c r="AQ20" s="21">
        <f t="shared" si="8"/>
        <v>0</v>
      </c>
      <c r="AR20" s="21">
        <f t="shared" si="8"/>
        <v>0</v>
      </c>
      <c r="AS20" s="21">
        <f t="shared" si="8"/>
        <v>5</v>
      </c>
      <c r="AT20" s="21">
        <f t="shared" si="8"/>
        <v>1.6600000000000001</v>
      </c>
      <c r="AU20" s="21">
        <f t="shared" si="8"/>
        <v>0</v>
      </c>
      <c r="AV20" s="21">
        <f t="shared" si="8"/>
        <v>0.71</v>
      </c>
      <c r="AW20" s="21">
        <f t="shared" si="8"/>
        <v>0</v>
      </c>
      <c r="AX20" s="21">
        <f t="shared" si="8"/>
        <v>0</v>
      </c>
      <c r="AY20" s="21">
        <f t="shared" si="8"/>
        <v>0</v>
      </c>
      <c r="AZ20" s="21">
        <f t="shared" si="8"/>
        <v>3</v>
      </c>
      <c r="BA20" s="21">
        <f t="shared" si="8"/>
        <v>1.6600000000000001</v>
      </c>
      <c r="BB20" s="21">
        <f t="shared" si="8"/>
        <v>0</v>
      </c>
      <c r="BC20" s="21">
        <f t="shared" si="8"/>
        <v>0.71</v>
      </c>
      <c r="BD20" s="21">
        <f t="shared" si="8"/>
        <v>0</v>
      </c>
      <c r="BE20" s="21">
        <f t="shared" si="8"/>
        <v>0</v>
      </c>
      <c r="BF20" s="21">
        <f t="shared" si="8"/>
        <v>0</v>
      </c>
      <c r="BG20" s="21">
        <v>3</v>
      </c>
      <c r="BH20" s="21">
        <f t="shared" ref="BH20:BK20" si="9">BH27</f>
        <v>0</v>
      </c>
      <c r="BI20" s="21">
        <f t="shared" si="9"/>
        <v>0</v>
      </c>
      <c r="BJ20" s="21">
        <f t="shared" si="9"/>
        <v>0</v>
      </c>
      <c r="BK20" s="21">
        <f t="shared" si="9"/>
        <v>0</v>
      </c>
      <c r="BL20" s="21">
        <f t="shared" si="8"/>
        <v>0</v>
      </c>
      <c r="BM20" s="21">
        <f t="shared" si="8"/>
        <v>0</v>
      </c>
      <c r="BN20" s="21">
        <f t="shared" si="8"/>
        <v>0</v>
      </c>
      <c r="BO20" s="21">
        <f t="shared" si="8"/>
        <v>0</v>
      </c>
      <c r="BP20" s="21">
        <f t="shared" ref="BP20:BR20" si="10">BP27</f>
        <v>0</v>
      </c>
      <c r="BQ20" s="21">
        <f t="shared" si="10"/>
        <v>0</v>
      </c>
      <c r="BR20" s="21">
        <f t="shared" si="10"/>
        <v>0</v>
      </c>
      <c r="BS20" s="21">
        <f t="shared" ref="BS20:DY20" si="11">BS27</f>
        <v>0</v>
      </c>
      <c r="BT20" s="21">
        <f t="shared" si="11"/>
        <v>0</v>
      </c>
      <c r="BU20" s="21">
        <f t="shared" si="11"/>
        <v>0</v>
      </c>
      <c r="BV20" s="21">
        <f t="shared" si="11"/>
        <v>0</v>
      </c>
      <c r="BW20" s="21">
        <f t="shared" si="11"/>
        <v>0</v>
      </c>
      <c r="BX20" s="21">
        <f t="shared" si="11"/>
        <v>0</v>
      </c>
      <c r="BY20" s="21">
        <f t="shared" si="11"/>
        <v>0</v>
      </c>
      <c r="BZ20" s="21">
        <f t="shared" si="11"/>
        <v>0</v>
      </c>
      <c r="CA20" s="21">
        <f t="shared" si="11"/>
        <v>0</v>
      </c>
      <c r="CB20" s="21">
        <f t="shared" si="11"/>
        <v>0</v>
      </c>
      <c r="CC20" s="21">
        <f t="shared" si="11"/>
        <v>0</v>
      </c>
      <c r="CD20" s="21">
        <f t="shared" si="11"/>
        <v>0</v>
      </c>
      <c r="CE20" s="21">
        <f t="shared" si="11"/>
        <v>0</v>
      </c>
      <c r="CF20" s="21">
        <f t="shared" si="11"/>
        <v>0</v>
      </c>
      <c r="CG20" s="21">
        <f t="shared" si="11"/>
        <v>0</v>
      </c>
      <c r="CH20" s="21">
        <f t="shared" si="11"/>
        <v>0</v>
      </c>
      <c r="CI20" s="21">
        <f t="shared" si="11"/>
        <v>0</v>
      </c>
      <c r="CJ20" s="21">
        <f t="shared" si="11"/>
        <v>0</v>
      </c>
      <c r="CK20" s="21">
        <f t="shared" si="11"/>
        <v>0</v>
      </c>
      <c r="CL20" s="21">
        <f t="shared" si="11"/>
        <v>0</v>
      </c>
      <c r="CM20" s="21">
        <f t="shared" si="11"/>
        <v>0</v>
      </c>
      <c r="CN20" s="21">
        <f t="shared" si="11"/>
        <v>0</v>
      </c>
      <c r="CO20" s="21">
        <f t="shared" si="11"/>
        <v>0</v>
      </c>
      <c r="CP20" s="21">
        <f t="shared" si="11"/>
        <v>0</v>
      </c>
      <c r="CQ20" s="21">
        <f t="shared" si="11"/>
        <v>0</v>
      </c>
      <c r="CR20" s="21">
        <f t="shared" si="11"/>
        <v>0</v>
      </c>
      <c r="CS20" s="21">
        <f t="shared" si="11"/>
        <v>0</v>
      </c>
      <c r="CT20" s="21">
        <f t="shared" si="11"/>
        <v>0</v>
      </c>
      <c r="CU20" s="21">
        <f t="shared" si="11"/>
        <v>0</v>
      </c>
      <c r="CV20" s="21">
        <f t="shared" si="11"/>
        <v>0</v>
      </c>
      <c r="CW20" s="21">
        <f t="shared" si="11"/>
        <v>0</v>
      </c>
      <c r="CX20" s="21">
        <f t="shared" si="11"/>
        <v>0</v>
      </c>
      <c r="CY20" s="21">
        <f t="shared" si="11"/>
        <v>0</v>
      </c>
      <c r="CZ20" s="21">
        <f t="shared" si="11"/>
        <v>0</v>
      </c>
      <c r="DA20" s="21">
        <f t="shared" si="11"/>
        <v>0</v>
      </c>
      <c r="DB20" s="21">
        <f t="shared" si="11"/>
        <v>0</v>
      </c>
      <c r="DC20" s="21">
        <f t="shared" si="11"/>
        <v>0</v>
      </c>
      <c r="DD20" s="21">
        <f t="shared" si="11"/>
        <v>0</v>
      </c>
      <c r="DE20" s="21">
        <f t="shared" si="11"/>
        <v>0</v>
      </c>
      <c r="DF20" s="21">
        <f t="shared" si="11"/>
        <v>0</v>
      </c>
      <c r="DG20" s="21">
        <f t="shared" si="11"/>
        <v>0</v>
      </c>
      <c r="DH20" s="21">
        <f t="shared" si="11"/>
        <v>0</v>
      </c>
      <c r="DI20" s="21">
        <f t="shared" si="11"/>
        <v>0</v>
      </c>
      <c r="DJ20" s="21">
        <f t="shared" si="11"/>
        <v>0</v>
      </c>
      <c r="DK20" s="21">
        <f t="shared" si="11"/>
        <v>0</v>
      </c>
      <c r="DL20" s="21">
        <f t="shared" si="11"/>
        <v>3.17</v>
      </c>
      <c r="DM20" s="21">
        <f t="shared" si="11"/>
        <v>0</v>
      </c>
      <c r="DN20" s="21">
        <f t="shared" si="11"/>
        <v>0.71</v>
      </c>
      <c r="DO20" s="21">
        <f t="shared" si="11"/>
        <v>0</v>
      </c>
      <c r="DP20" s="21">
        <f t="shared" si="11"/>
        <v>0</v>
      </c>
      <c r="DQ20" s="21">
        <f t="shared" si="11"/>
        <v>0</v>
      </c>
      <c r="DR20" s="21">
        <f t="shared" si="11"/>
        <v>8</v>
      </c>
      <c r="DS20" s="21">
        <f t="shared" si="11"/>
        <v>3.17</v>
      </c>
      <c r="DT20" s="21">
        <f t="shared" si="11"/>
        <v>0</v>
      </c>
      <c r="DU20" s="21">
        <f t="shared" si="11"/>
        <v>0.71</v>
      </c>
      <c r="DV20" s="21">
        <f t="shared" si="11"/>
        <v>0</v>
      </c>
      <c r="DW20" s="21">
        <f t="shared" si="11"/>
        <v>0</v>
      </c>
      <c r="DX20" s="21">
        <f t="shared" si="11"/>
        <v>0</v>
      </c>
      <c r="DY20" s="21">
        <f t="shared" si="11"/>
        <v>8</v>
      </c>
      <c r="DZ20" s="21" t="s">
        <v>145</v>
      </c>
    </row>
    <row r="21" spans="1:130" ht="22.5" x14ac:dyDescent="0.25">
      <c r="A21" s="21" t="s">
        <v>148</v>
      </c>
      <c r="B21" s="21" t="s">
        <v>149</v>
      </c>
      <c r="C21" s="21" t="s">
        <v>144</v>
      </c>
      <c r="D21" s="21">
        <f t="shared" ref="D21:BO21" si="12">D40</f>
        <v>26.280000000000005</v>
      </c>
      <c r="E21" s="21">
        <f t="shared" si="12"/>
        <v>0</v>
      </c>
      <c r="F21" s="21">
        <f t="shared" si="12"/>
        <v>11.754000000000001</v>
      </c>
      <c r="G21" s="21">
        <f t="shared" si="12"/>
        <v>0</v>
      </c>
      <c r="H21" s="21">
        <f t="shared" si="12"/>
        <v>2.7450000000000001</v>
      </c>
      <c r="I21" s="21">
        <f t="shared" si="12"/>
        <v>0</v>
      </c>
      <c r="J21" s="21">
        <f t="shared" si="12"/>
        <v>183.07999999999998</v>
      </c>
      <c r="K21" s="21">
        <f t="shared" si="12"/>
        <v>27.230000000000004</v>
      </c>
      <c r="L21" s="21">
        <f t="shared" si="12"/>
        <v>0</v>
      </c>
      <c r="M21" s="21">
        <f t="shared" si="12"/>
        <v>10.614000000000003</v>
      </c>
      <c r="N21" s="21">
        <f t="shared" si="12"/>
        <v>0</v>
      </c>
      <c r="O21" s="21">
        <f t="shared" si="12"/>
        <v>3.5150000000000001</v>
      </c>
      <c r="P21" s="21">
        <f t="shared" si="12"/>
        <v>0</v>
      </c>
      <c r="Q21" s="21">
        <f t="shared" si="12"/>
        <v>7006</v>
      </c>
      <c r="R21" s="21">
        <f t="shared" si="12"/>
        <v>0</v>
      </c>
      <c r="S21" s="21">
        <f t="shared" si="12"/>
        <v>0</v>
      </c>
      <c r="T21" s="21">
        <f t="shared" si="12"/>
        <v>0</v>
      </c>
      <c r="U21" s="21">
        <f t="shared" si="12"/>
        <v>0</v>
      </c>
      <c r="V21" s="21">
        <f t="shared" si="12"/>
        <v>0</v>
      </c>
      <c r="W21" s="21">
        <f t="shared" si="12"/>
        <v>0</v>
      </c>
      <c r="X21" s="21">
        <f t="shared" si="12"/>
        <v>0</v>
      </c>
      <c r="Y21" s="21">
        <f t="shared" si="12"/>
        <v>0</v>
      </c>
      <c r="Z21" s="21">
        <f t="shared" si="12"/>
        <v>0</v>
      </c>
      <c r="AA21" s="21">
        <f t="shared" si="12"/>
        <v>0</v>
      </c>
      <c r="AB21" s="21">
        <f t="shared" si="12"/>
        <v>0</v>
      </c>
      <c r="AC21" s="21">
        <f t="shared" si="12"/>
        <v>0</v>
      </c>
      <c r="AD21" s="21">
        <f t="shared" si="12"/>
        <v>0</v>
      </c>
      <c r="AE21" s="21">
        <f t="shared" si="12"/>
        <v>0</v>
      </c>
      <c r="AF21" s="21">
        <f t="shared" si="12"/>
        <v>1.8800000000000001</v>
      </c>
      <c r="AG21" s="21">
        <f t="shared" si="12"/>
        <v>0</v>
      </c>
      <c r="AH21" s="21">
        <f t="shared" si="12"/>
        <v>2.3359999999999999</v>
      </c>
      <c r="AI21" s="21">
        <f t="shared" si="12"/>
        <v>0</v>
      </c>
      <c r="AJ21" s="21">
        <f t="shared" si="12"/>
        <v>1.9500000000000002</v>
      </c>
      <c r="AK21" s="21">
        <f t="shared" si="12"/>
        <v>0</v>
      </c>
      <c r="AL21" s="21">
        <f t="shared" si="12"/>
        <v>5</v>
      </c>
      <c r="AM21" s="21">
        <f t="shared" si="12"/>
        <v>1.8800000000000001</v>
      </c>
      <c r="AN21" s="21">
        <f t="shared" si="12"/>
        <v>0</v>
      </c>
      <c r="AO21" s="21">
        <f t="shared" si="12"/>
        <v>2.3359999999999999</v>
      </c>
      <c r="AP21" s="21">
        <f t="shared" si="12"/>
        <v>0</v>
      </c>
      <c r="AQ21" s="21">
        <f t="shared" si="12"/>
        <v>1.9500000000000002</v>
      </c>
      <c r="AR21" s="21">
        <f t="shared" si="12"/>
        <v>0</v>
      </c>
      <c r="AS21" s="21">
        <f t="shared" si="12"/>
        <v>5</v>
      </c>
      <c r="AT21" s="21">
        <f t="shared" si="12"/>
        <v>1.4500000000000002</v>
      </c>
      <c r="AU21" s="21">
        <f t="shared" si="12"/>
        <v>0</v>
      </c>
      <c r="AV21" s="21">
        <f t="shared" si="12"/>
        <v>0</v>
      </c>
      <c r="AW21" s="21">
        <f t="shared" si="12"/>
        <v>0</v>
      </c>
      <c r="AX21" s="21">
        <f t="shared" si="12"/>
        <v>0.16499999999999998</v>
      </c>
      <c r="AY21" s="21">
        <f t="shared" si="12"/>
        <v>0</v>
      </c>
      <c r="AZ21" s="21">
        <f t="shared" si="12"/>
        <v>1667</v>
      </c>
      <c r="BA21" s="21">
        <f t="shared" si="12"/>
        <v>1.4500000000000002</v>
      </c>
      <c r="BB21" s="21">
        <f t="shared" si="12"/>
        <v>0</v>
      </c>
      <c r="BC21" s="21">
        <f t="shared" si="12"/>
        <v>0</v>
      </c>
      <c r="BD21" s="21">
        <f t="shared" si="12"/>
        <v>0</v>
      </c>
      <c r="BE21" s="21">
        <f t="shared" si="12"/>
        <v>0.16499999999999998</v>
      </c>
      <c r="BF21" s="21">
        <f t="shared" si="12"/>
        <v>0</v>
      </c>
      <c r="BG21" s="21">
        <v>1420</v>
      </c>
      <c r="BH21" s="21">
        <f t="shared" ref="BH21:BK21" si="13">BH40</f>
        <v>1.05</v>
      </c>
      <c r="BI21" s="21">
        <f t="shared" si="13"/>
        <v>0</v>
      </c>
      <c r="BJ21" s="21">
        <f t="shared" si="13"/>
        <v>1.2</v>
      </c>
      <c r="BK21" s="21">
        <f t="shared" si="13"/>
        <v>0</v>
      </c>
      <c r="BL21" s="21">
        <f t="shared" si="12"/>
        <v>0</v>
      </c>
      <c r="BM21" s="21">
        <f t="shared" si="12"/>
        <v>0</v>
      </c>
      <c r="BN21" s="21">
        <f t="shared" si="12"/>
        <v>1250</v>
      </c>
      <c r="BO21" s="21">
        <f t="shared" si="12"/>
        <v>1.6</v>
      </c>
      <c r="BP21" s="21">
        <f t="shared" ref="BP21:BR21" si="14">BP40</f>
        <v>0</v>
      </c>
      <c r="BQ21" s="21">
        <f t="shared" si="14"/>
        <v>0.06</v>
      </c>
      <c r="BR21" s="21">
        <f t="shared" si="14"/>
        <v>0</v>
      </c>
      <c r="BS21" s="21">
        <f t="shared" ref="BS21:DY21" si="15">BS40</f>
        <v>0.77</v>
      </c>
      <c r="BT21" s="21">
        <f t="shared" si="15"/>
        <v>0</v>
      </c>
      <c r="BU21" s="21">
        <f t="shared" si="15"/>
        <v>1753</v>
      </c>
      <c r="BV21" s="21">
        <f t="shared" si="15"/>
        <v>1.8</v>
      </c>
      <c r="BW21" s="21">
        <f t="shared" si="15"/>
        <v>0</v>
      </c>
      <c r="BX21" s="21">
        <f t="shared" si="15"/>
        <v>0.78400000000000003</v>
      </c>
      <c r="BY21" s="21">
        <f t="shared" si="15"/>
        <v>0</v>
      </c>
      <c r="BZ21" s="21">
        <f t="shared" si="15"/>
        <v>0</v>
      </c>
      <c r="CA21" s="21">
        <f t="shared" si="15"/>
        <v>0</v>
      </c>
      <c r="CB21" s="21">
        <f t="shared" si="15"/>
        <v>1337</v>
      </c>
      <c r="CC21" s="21">
        <f t="shared" si="15"/>
        <v>2.2000000000000002</v>
      </c>
      <c r="CD21" s="21">
        <f t="shared" si="15"/>
        <v>0</v>
      </c>
      <c r="CE21" s="21">
        <f t="shared" si="15"/>
        <v>0.78400000000000003</v>
      </c>
      <c r="CF21" s="21">
        <f t="shared" si="15"/>
        <v>0</v>
      </c>
      <c r="CG21" s="21">
        <f t="shared" si="15"/>
        <v>0</v>
      </c>
      <c r="CH21" s="21">
        <f t="shared" si="15"/>
        <v>0</v>
      </c>
      <c r="CI21" s="21">
        <f t="shared" si="15"/>
        <v>1758</v>
      </c>
      <c r="CJ21" s="21">
        <f t="shared" si="15"/>
        <v>2.8</v>
      </c>
      <c r="CK21" s="21">
        <f t="shared" si="15"/>
        <v>0</v>
      </c>
      <c r="CL21" s="21">
        <f t="shared" si="15"/>
        <v>5.7680000000000007</v>
      </c>
      <c r="CM21" s="21">
        <f t="shared" si="15"/>
        <v>0</v>
      </c>
      <c r="CN21" s="21">
        <f t="shared" si="15"/>
        <v>0.63</v>
      </c>
      <c r="CO21" s="21">
        <f t="shared" si="15"/>
        <v>0</v>
      </c>
      <c r="CP21" s="21">
        <f t="shared" si="15"/>
        <v>1131</v>
      </c>
      <c r="CQ21" s="21">
        <f t="shared" si="15"/>
        <v>2.8</v>
      </c>
      <c r="CR21" s="21">
        <f t="shared" si="15"/>
        <v>0</v>
      </c>
      <c r="CS21" s="21">
        <f t="shared" si="15"/>
        <v>5.7680000000000007</v>
      </c>
      <c r="CT21" s="21">
        <f t="shared" si="15"/>
        <v>0</v>
      </c>
      <c r="CU21" s="21">
        <f t="shared" si="15"/>
        <v>0.63</v>
      </c>
      <c r="CV21" s="21">
        <f t="shared" si="15"/>
        <v>0</v>
      </c>
      <c r="CW21" s="21">
        <f t="shared" si="15"/>
        <v>1131</v>
      </c>
      <c r="CX21" s="21">
        <f t="shared" si="15"/>
        <v>17.3</v>
      </c>
      <c r="CY21" s="21">
        <f t="shared" si="15"/>
        <v>0</v>
      </c>
      <c r="CZ21" s="21">
        <f t="shared" si="15"/>
        <v>1.6659999999999999</v>
      </c>
      <c r="DA21" s="21">
        <f t="shared" si="15"/>
        <v>0</v>
      </c>
      <c r="DB21" s="21">
        <f t="shared" si="15"/>
        <v>0</v>
      </c>
      <c r="DC21" s="21">
        <f t="shared" si="15"/>
        <v>0</v>
      </c>
      <c r="DD21" s="21">
        <f t="shared" si="15"/>
        <v>939</v>
      </c>
      <c r="DE21" s="21">
        <f t="shared" si="15"/>
        <v>17.3</v>
      </c>
      <c r="DF21" s="21">
        <f t="shared" si="15"/>
        <v>0</v>
      </c>
      <c r="DG21" s="21">
        <f t="shared" si="15"/>
        <v>1.6659999999999999</v>
      </c>
      <c r="DH21" s="21">
        <f t="shared" si="15"/>
        <v>0</v>
      </c>
      <c r="DI21" s="21">
        <f t="shared" si="15"/>
        <v>0</v>
      </c>
      <c r="DJ21" s="21">
        <f t="shared" si="15"/>
        <v>0</v>
      </c>
      <c r="DK21" s="21">
        <f t="shared" si="15"/>
        <v>939</v>
      </c>
      <c r="DL21" s="21">
        <f t="shared" si="15"/>
        <v>26.280000000000005</v>
      </c>
      <c r="DM21" s="21">
        <f t="shared" si="15"/>
        <v>0</v>
      </c>
      <c r="DN21" s="21">
        <f t="shared" si="15"/>
        <v>11.754000000000001</v>
      </c>
      <c r="DO21" s="21">
        <f t="shared" si="15"/>
        <v>0</v>
      </c>
      <c r="DP21" s="21">
        <f t="shared" si="15"/>
        <v>2.7450000000000001</v>
      </c>
      <c r="DQ21" s="21">
        <f t="shared" si="15"/>
        <v>0</v>
      </c>
      <c r="DR21" s="21">
        <f t="shared" si="15"/>
        <v>6329</v>
      </c>
      <c r="DS21" s="21">
        <f t="shared" si="15"/>
        <v>27.230000000000004</v>
      </c>
      <c r="DT21" s="21">
        <f t="shared" si="15"/>
        <v>0</v>
      </c>
      <c r="DU21" s="21">
        <f t="shared" si="15"/>
        <v>10.614000000000003</v>
      </c>
      <c r="DV21" s="21">
        <f t="shared" si="15"/>
        <v>0</v>
      </c>
      <c r="DW21" s="21">
        <f t="shared" si="15"/>
        <v>3.5150000000000001</v>
      </c>
      <c r="DX21" s="21">
        <f t="shared" si="15"/>
        <v>0</v>
      </c>
      <c r="DY21" s="21">
        <f t="shared" si="15"/>
        <v>7006</v>
      </c>
      <c r="DZ21" s="21" t="s">
        <v>145</v>
      </c>
    </row>
    <row r="22" spans="1:130" ht="45" x14ac:dyDescent="0.25">
      <c r="A22" s="21" t="s">
        <v>150</v>
      </c>
      <c r="B22" s="21" t="s">
        <v>151</v>
      </c>
      <c r="C22" s="21" t="s">
        <v>144</v>
      </c>
      <c r="D22" s="21" t="str">
        <f t="shared" ref="D22:BO22" si="16">E22</f>
        <v>-</v>
      </c>
      <c r="E22" s="21" t="str">
        <f t="shared" si="16"/>
        <v>-</v>
      </c>
      <c r="F22" s="21" t="str">
        <f t="shared" si="16"/>
        <v>-</v>
      </c>
      <c r="G22" s="21" t="str">
        <f t="shared" si="16"/>
        <v>-</v>
      </c>
      <c r="H22" s="21" t="str">
        <f t="shared" si="16"/>
        <v>-</v>
      </c>
      <c r="I22" s="21" t="str">
        <f t="shared" si="16"/>
        <v>-</v>
      </c>
      <c r="J22" s="21" t="str">
        <f t="shared" si="16"/>
        <v>-</v>
      </c>
      <c r="K22" s="21" t="str">
        <f t="shared" si="16"/>
        <v>-</v>
      </c>
      <c r="L22" s="21" t="str">
        <f t="shared" si="16"/>
        <v>-</v>
      </c>
      <c r="M22" s="21" t="str">
        <f t="shared" si="16"/>
        <v>-</v>
      </c>
      <c r="N22" s="21" t="str">
        <f t="shared" si="16"/>
        <v>-</v>
      </c>
      <c r="O22" s="21" t="str">
        <f t="shared" si="16"/>
        <v>-</v>
      </c>
      <c r="P22" s="21" t="str">
        <f t="shared" si="16"/>
        <v>-</v>
      </c>
      <c r="Q22" s="21" t="str">
        <f t="shared" si="16"/>
        <v>-</v>
      </c>
      <c r="R22" s="21" t="str">
        <f t="shared" si="16"/>
        <v>-</v>
      </c>
      <c r="S22" s="21" t="str">
        <f t="shared" si="16"/>
        <v>-</v>
      </c>
      <c r="T22" s="21" t="str">
        <f t="shared" si="16"/>
        <v>-</v>
      </c>
      <c r="U22" s="21" t="str">
        <f t="shared" si="16"/>
        <v>-</v>
      </c>
      <c r="V22" s="21" t="str">
        <f t="shared" si="16"/>
        <v>-</v>
      </c>
      <c r="W22" s="21" t="str">
        <f t="shared" si="16"/>
        <v>-</v>
      </c>
      <c r="X22" s="21" t="str">
        <f t="shared" si="16"/>
        <v>-</v>
      </c>
      <c r="Y22" s="21" t="str">
        <f t="shared" si="16"/>
        <v>-</v>
      </c>
      <c r="Z22" s="21" t="str">
        <f t="shared" si="16"/>
        <v>-</v>
      </c>
      <c r="AA22" s="21" t="str">
        <f t="shared" si="16"/>
        <v>-</v>
      </c>
      <c r="AB22" s="21" t="str">
        <f t="shared" si="16"/>
        <v>-</v>
      </c>
      <c r="AC22" s="21" t="str">
        <f t="shared" si="16"/>
        <v>-</v>
      </c>
      <c r="AD22" s="21" t="str">
        <f t="shared" si="16"/>
        <v>-</v>
      </c>
      <c r="AE22" s="21" t="str">
        <f t="shared" si="16"/>
        <v>-</v>
      </c>
      <c r="AF22" s="21" t="str">
        <f t="shared" si="16"/>
        <v>-</v>
      </c>
      <c r="AG22" s="21" t="str">
        <f t="shared" si="16"/>
        <v>-</v>
      </c>
      <c r="AH22" s="21" t="str">
        <f t="shared" si="16"/>
        <v>-</v>
      </c>
      <c r="AI22" s="21" t="str">
        <f t="shared" si="16"/>
        <v>-</v>
      </c>
      <c r="AJ22" s="21" t="str">
        <f t="shared" si="16"/>
        <v>-</v>
      </c>
      <c r="AK22" s="21" t="str">
        <f t="shared" si="16"/>
        <v>-</v>
      </c>
      <c r="AL22" s="21" t="str">
        <f t="shared" si="16"/>
        <v>-</v>
      </c>
      <c r="AM22" s="21" t="str">
        <f t="shared" si="16"/>
        <v>-</v>
      </c>
      <c r="AN22" s="21" t="str">
        <f t="shared" si="16"/>
        <v>-</v>
      </c>
      <c r="AO22" s="21" t="str">
        <f t="shared" si="16"/>
        <v>-</v>
      </c>
      <c r="AP22" s="21" t="str">
        <f t="shared" si="16"/>
        <v>-</v>
      </c>
      <c r="AQ22" s="21" t="str">
        <f t="shared" si="16"/>
        <v>-</v>
      </c>
      <c r="AR22" s="21" t="str">
        <f t="shared" si="16"/>
        <v>-</v>
      </c>
      <c r="AS22" s="21" t="str">
        <f t="shared" si="16"/>
        <v>-</v>
      </c>
      <c r="AT22" s="21" t="str">
        <f t="shared" si="16"/>
        <v>-</v>
      </c>
      <c r="AU22" s="21" t="str">
        <f t="shared" si="16"/>
        <v>-</v>
      </c>
      <c r="AV22" s="21" t="str">
        <f t="shared" si="16"/>
        <v>-</v>
      </c>
      <c r="AW22" s="21" t="str">
        <f t="shared" si="16"/>
        <v>-</v>
      </c>
      <c r="AX22" s="21" t="str">
        <f t="shared" si="16"/>
        <v>-</v>
      </c>
      <c r="AY22" s="21" t="str">
        <f t="shared" si="16"/>
        <v>-</v>
      </c>
      <c r="AZ22" s="21" t="str">
        <f t="shared" si="16"/>
        <v>-</v>
      </c>
      <c r="BA22" s="21" t="str">
        <f t="shared" si="16"/>
        <v>-</v>
      </c>
      <c r="BB22" s="21" t="str">
        <f t="shared" si="16"/>
        <v>-</v>
      </c>
      <c r="BC22" s="21" t="str">
        <f t="shared" si="16"/>
        <v>-</v>
      </c>
      <c r="BD22" s="21" t="str">
        <f t="shared" si="16"/>
        <v>-</v>
      </c>
      <c r="BE22" s="21" t="str">
        <f t="shared" si="16"/>
        <v>-</v>
      </c>
      <c r="BF22" s="21" t="str">
        <f t="shared" si="16"/>
        <v>-</v>
      </c>
      <c r="BG22" s="21" t="s">
        <v>145</v>
      </c>
      <c r="BH22" s="21" t="str">
        <f t="shared" ref="BH22:BK22" si="17">BI22</f>
        <v>-</v>
      </c>
      <c r="BI22" s="21" t="str">
        <f t="shared" si="17"/>
        <v>-</v>
      </c>
      <c r="BJ22" s="21" t="str">
        <f t="shared" si="17"/>
        <v>-</v>
      </c>
      <c r="BK22" s="21" t="str">
        <f t="shared" si="17"/>
        <v>-</v>
      </c>
      <c r="BL22" s="21" t="str">
        <f t="shared" si="16"/>
        <v>-</v>
      </c>
      <c r="BM22" s="21" t="str">
        <f t="shared" si="16"/>
        <v>-</v>
      </c>
      <c r="BN22" s="21" t="str">
        <f t="shared" si="16"/>
        <v>-</v>
      </c>
      <c r="BO22" s="21" t="str">
        <f t="shared" si="16"/>
        <v>-</v>
      </c>
      <c r="BP22" s="21" t="str">
        <f t="shared" ref="BP22:BR22" si="18">BQ22</f>
        <v>-</v>
      </c>
      <c r="BQ22" s="21" t="str">
        <f t="shared" si="18"/>
        <v>-</v>
      </c>
      <c r="BR22" s="21" t="str">
        <f t="shared" si="18"/>
        <v>-</v>
      </c>
      <c r="BS22" s="21" t="str">
        <f t="shared" ref="BS22:DY22" si="19">BT22</f>
        <v>-</v>
      </c>
      <c r="BT22" s="21" t="str">
        <f t="shared" si="19"/>
        <v>-</v>
      </c>
      <c r="BU22" s="21" t="str">
        <f t="shared" si="19"/>
        <v>-</v>
      </c>
      <c r="BV22" s="21" t="str">
        <f t="shared" si="19"/>
        <v>-</v>
      </c>
      <c r="BW22" s="21" t="str">
        <f t="shared" si="19"/>
        <v>-</v>
      </c>
      <c r="BX22" s="21" t="str">
        <f t="shared" si="19"/>
        <v>-</v>
      </c>
      <c r="BY22" s="21" t="str">
        <f t="shared" si="19"/>
        <v>-</v>
      </c>
      <c r="BZ22" s="21" t="str">
        <f t="shared" si="19"/>
        <v>-</v>
      </c>
      <c r="CA22" s="21" t="str">
        <f t="shared" si="19"/>
        <v>-</v>
      </c>
      <c r="CB22" s="21" t="str">
        <f t="shared" si="19"/>
        <v>-</v>
      </c>
      <c r="CC22" s="21" t="str">
        <f t="shared" si="19"/>
        <v>-</v>
      </c>
      <c r="CD22" s="21" t="str">
        <f t="shared" si="19"/>
        <v>-</v>
      </c>
      <c r="CE22" s="21" t="str">
        <f t="shared" si="19"/>
        <v>-</v>
      </c>
      <c r="CF22" s="21" t="str">
        <f t="shared" si="19"/>
        <v>-</v>
      </c>
      <c r="CG22" s="21" t="str">
        <f t="shared" si="19"/>
        <v>-</v>
      </c>
      <c r="CH22" s="21" t="str">
        <f t="shared" si="19"/>
        <v>-</v>
      </c>
      <c r="CI22" s="21" t="str">
        <f t="shared" si="19"/>
        <v>-</v>
      </c>
      <c r="CJ22" s="21" t="str">
        <f t="shared" si="19"/>
        <v>-</v>
      </c>
      <c r="CK22" s="21" t="str">
        <f t="shared" si="19"/>
        <v>-</v>
      </c>
      <c r="CL22" s="21" t="str">
        <f t="shared" si="19"/>
        <v>-</v>
      </c>
      <c r="CM22" s="21" t="str">
        <f t="shared" si="19"/>
        <v>-</v>
      </c>
      <c r="CN22" s="21" t="str">
        <f t="shared" si="19"/>
        <v>-</v>
      </c>
      <c r="CO22" s="21" t="str">
        <f t="shared" si="19"/>
        <v>-</v>
      </c>
      <c r="CP22" s="21" t="str">
        <f t="shared" si="19"/>
        <v>-</v>
      </c>
      <c r="CQ22" s="21" t="str">
        <f t="shared" si="19"/>
        <v>-</v>
      </c>
      <c r="CR22" s="21" t="str">
        <f t="shared" si="19"/>
        <v>-</v>
      </c>
      <c r="CS22" s="21" t="str">
        <f t="shared" si="19"/>
        <v>-</v>
      </c>
      <c r="CT22" s="21" t="str">
        <f t="shared" si="19"/>
        <v>-</v>
      </c>
      <c r="CU22" s="21" t="str">
        <f t="shared" si="19"/>
        <v>-</v>
      </c>
      <c r="CV22" s="21" t="str">
        <f t="shared" si="19"/>
        <v>-</v>
      </c>
      <c r="CW22" s="21" t="str">
        <f t="shared" si="19"/>
        <v>-</v>
      </c>
      <c r="CX22" s="21" t="str">
        <f t="shared" si="19"/>
        <v>-</v>
      </c>
      <c r="CY22" s="21" t="str">
        <f t="shared" si="19"/>
        <v>-</v>
      </c>
      <c r="CZ22" s="21" t="str">
        <f t="shared" si="19"/>
        <v>-</v>
      </c>
      <c r="DA22" s="21" t="str">
        <f t="shared" si="19"/>
        <v>-</v>
      </c>
      <c r="DB22" s="21" t="str">
        <f t="shared" si="19"/>
        <v>-</v>
      </c>
      <c r="DC22" s="21" t="str">
        <f t="shared" si="19"/>
        <v>-</v>
      </c>
      <c r="DD22" s="21" t="str">
        <f t="shared" si="19"/>
        <v>-</v>
      </c>
      <c r="DE22" s="21" t="str">
        <f t="shared" si="19"/>
        <v>-</v>
      </c>
      <c r="DF22" s="21" t="str">
        <f t="shared" si="19"/>
        <v>-</v>
      </c>
      <c r="DG22" s="21" t="str">
        <f t="shared" si="19"/>
        <v>-</v>
      </c>
      <c r="DH22" s="21" t="str">
        <f t="shared" si="19"/>
        <v>-</v>
      </c>
      <c r="DI22" s="21" t="str">
        <f t="shared" si="19"/>
        <v>-</v>
      </c>
      <c r="DJ22" s="21" t="str">
        <f t="shared" si="19"/>
        <v>-</v>
      </c>
      <c r="DK22" s="21" t="str">
        <f t="shared" si="19"/>
        <v>-</v>
      </c>
      <c r="DL22" s="21" t="str">
        <f t="shared" si="19"/>
        <v>-</v>
      </c>
      <c r="DM22" s="21" t="str">
        <f t="shared" si="19"/>
        <v>-</v>
      </c>
      <c r="DN22" s="21" t="str">
        <f t="shared" si="19"/>
        <v>-</v>
      </c>
      <c r="DO22" s="21" t="str">
        <f t="shared" si="19"/>
        <v>-</v>
      </c>
      <c r="DP22" s="21" t="str">
        <f t="shared" si="19"/>
        <v>-</v>
      </c>
      <c r="DQ22" s="21" t="str">
        <f t="shared" si="19"/>
        <v>-</v>
      </c>
      <c r="DR22" s="21" t="str">
        <f t="shared" si="19"/>
        <v>-</v>
      </c>
      <c r="DS22" s="21" t="str">
        <f t="shared" si="19"/>
        <v>-</v>
      </c>
      <c r="DT22" s="21" t="str">
        <f t="shared" si="19"/>
        <v>-</v>
      </c>
      <c r="DU22" s="21" t="str">
        <f t="shared" si="19"/>
        <v>-</v>
      </c>
      <c r="DV22" s="21" t="str">
        <f t="shared" si="19"/>
        <v>-</v>
      </c>
      <c r="DW22" s="21" t="str">
        <f t="shared" si="19"/>
        <v>-</v>
      </c>
      <c r="DX22" s="21" t="str">
        <f t="shared" si="19"/>
        <v>-</v>
      </c>
      <c r="DY22" s="21" t="str">
        <f t="shared" si="19"/>
        <v>-</v>
      </c>
      <c r="DZ22" s="21" t="s">
        <v>145</v>
      </c>
    </row>
    <row r="23" spans="1:130" ht="22.5" x14ac:dyDescent="0.25">
      <c r="A23" s="21" t="s">
        <v>152</v>
      </c>
      <c r="B23" s="21" t="s">
        <v>153</v>
      </c>
      <c r="C23" s="21" t="s">
        <v>144</v>
      </c>
      <c r="D23" s="21">
        <f t="shared" ref="D23:BO23" si="20">D121</f>
        <v>0.65</v>
      </c>
      <c r="E23" s="21">
        <f t="shared" si="20"/>
        <v>0</v>
      </c>
      <c r="F23" s="21">
        <f t="shared" si="20"/>
        <v>3.42</v>
      </c>
      <c r="G23" s="21">
        <f t="shared" si="20"/>
        <v>0</v>
      </c>
      <c r="H23" s="21">
        <f t="shared" si="20"/>
        <v>7.1999999999999995E-2</v>
      </c>
      <c r="I23" s="21">
        <f t="shared" si="20"/>
        <v>0</v>
      </c>
      <c r="J23" s="21">
        <f t="shared" si="20"/>
        <v>0</v>
      </c>
      <c r="K23" s="21">
        <f t="shared" si="20"/>
        <v>0.9</v>
      </c>
      <c r="L23" s="21">
        <f t="shared" si="20"/>
        <v>0</v>
      </c>
      <c r="M23" s="21">
        <f t="shared" si="20"/>
        <v>3.42</v>
      </c>
      <c r="N23" s="21">
        <f t="shared" si="20"/>
        <v>0</v>
      </c>
      <c r="O23" s="21">
        <f t="shared" si="20"/>
        <v>0.72199999999999998</v>
      </c>
      <c r="P23" s="21">
        <f t="shared" si="20"/>
        <v>0</v>
      </c>
      <c r="Q23" s="21">
        <f t="shared" si="20"/>
        <v>0</v>
      </c>
      <c r="R23" s="21">
        <f t="shared" si="20"/>
        <v>0</v>
      </c>
      <c r="S23" s="21">
        <f t="shared" si="20"/>
        <v>0</v>
      </c>
      <c r="T23" s="21">
        <f t="shared" si="20"/>
        <v>0</v>
      </c>
      <c r="U23" s="21">
        <f t="shared" si="20"/>
        <v>0</v>
      </c>
      <c r="V23" s="21">
        <f t="shared" si="20"/>
        <v>0</v>
      </c>
      <c r="W23" s="21">
        <f t="shared" si="20"/>
        <v>0</v>
      </c>
      <c r="X23" s="21">
        <f t="shared" si="20"/>
        <v>0</v>
      </c>
      <c r="Y23" s="21">
        <f t="shared" si="20"/>
        <v>0</v>
      </c>
      <c r="Z23" s="21">
        <f t="shared" si="20"/>
        <v>0</v>
      </c>
      <c r="AA23" s="21">
        <f t="shared" si="20"/>
        <v>0</v>
      </c>
      <c r="AB23" s="21">
        <f t="shared" si="20"/>
        <v>0</v>
      </c>
      <c r="AC23" s="21">
        <f t="shared" si="20"/>
        <v>0</v>
      </c>
      <c r="AD23" s="21">
        <f t="shared" si="20"/>
        <v>0</v>
      </c>
      <c r="AE23" s="21">
        <f t="shared" si="20"/>
        <v>0</v>
      </c>
      <c r="AF23" s="21">
        <f t="shared" si="20"/>
        <v>0.4</v>
      </c>
      <c r="AG23" s="21">
        <f t="shared" si="20"/>
        <v>0</v>
      </c>
      <c r="AH23" s="21">
        <f t="shared" si="20"/>
        <v>2.44</v>
      </c>
      <c r="AI23" s="21">
        <f t="shared" si="20"/>
        <v>0</v>
      </c>
      <c r="AJ23" s="21">
        <f t="shared" si="20"/>
        <v>0</v>
      </c>
      <c r="AK23" s="21">
        <f t="shared" si="20"/>
        <v>0</v>
      </c>
      <c r="AL23" s="21">
        <f t="shared" si="20"/>
        <v>0</v>
      </c>
      <c r="AM23" s="21">
        <f t="shared" si="20"/>
        <v>0.4</v>
      </c>
      <c r="AN23" s="21">
        <f t="shared" si="20"/>
        <v>0</v>
      </c>
      <c r="AO23" s="21">
        <f t="shared" si="20"/>
        <v>2.44</v>
      </c>
      <c r="AP23" s="21">
        <f t="shared" si="20"/>
        <v>0</v>
      </c>
      <c r="AQ23" s="21">
        <f t="shared" si="20"/>
        <v>0</v>
      </c>
      <c r="AR23" s="21">
        <f t="shared" si="20"/>
        <v>0</v>
      </c>
      <c r="AS23" s="21">
        <f t="shared" si="20"/>
        <v>0</v>
      </c>
      <c r="AT23" s="21">
        <f t="shared" si="20"/>
        <v>0.25</v>
      </c>
      <c r="AU23" s="21">
        <f t="shared" si="20"/>
        <v>0</v>
      </c>
      <c r="AV23" s="21">
        <f t="shared" si="20"/>
        <v>0.98</v>
      </c>
      <c r="AW23" s="21">
        <f t="shared" si="20"/>
        <v>0</v>
      </c>
      <c r="AX23" s="21">
        <f t="shared" si="20"/>
        <v>7.1999999999999995E-2</v>
      </c>
      <c r="AY23" s="21">
        <f t="shared" si="20"/>
        <v>0</v>
      </c>
      <c r="AZ23" s="21">
        <f t="shared" si="20"/>
        <v>0</v>
      </c>
      <c r="BA23" s="21">
        <f t="shared" si="20"/>
        <v>0.25</v>
      </c>
      <c r="BB23" s="21">
        <f t="shared" si="20"/>
        <v>0</v>
      </c>
      <c r="BC23" s="21">
        <f t="shared" si="20"/>
        <v>0.98</v>
      </c>
      <c r="BD23" s="21">
        <f t="shared" si="20"/>
        <v>0</v>
      </c>
      <c r="BE23" s="21">
        <f t="shared" si="20"/>
        <v>7.1999999999999995E-2</v>
      </c>
      <c r="BF23" s="21">
        <f t="shared" si="20"/>
        <v>0</v>
      </c>
      <c r="BG23" s="21">
        <v>0</v>
      </c>
      <c r="BH23" s="21">
        <f t="shared" ref="BH23:BK23" si="21">BH121</f>
        <v>0</v>
      </c>
      <c r="BI23" s="21">
        <f t="shared" si="21"/>
        <v>0</v>
      </c>
      <c r="BJ23" s="21">
        <f t="shared" si="21"/>
        <v>0</v>
      </c>
      <c r="BK23" s="21">
        <f t="shared" si="21"/>
        <v>0</v>
      </c>
      <c r="BL23" s="21">
        <f t="shared" si="20"/>
        <v>0</v>
      </c>
      <c r="BM23" s="21">
        <f t="shared" si="20"/>
        <v>0</v>
      </c>
      <c r="BN23" s="21">
        <f t="shared" si="20"/>
        <v>0</v>
      </c>
      <c r="BO23" s="21">
        <f t="shared" si="20"/>
        <v>0.25</v>
      </c>
      <c r="BP23" s="21">
        <f t="shared" ref="BP23:BR23" si="22">BP121</f>
        <v>0</v>
      </c>
      <c r="BQ23" s="21">
        <f t="shared" si="22"/>
        <v>0</v>
      </c>
      <c r="BR23" s="21">
        <f t="shared" si="22"/>
        <v>0</v>
      </c>
      <c r="BS23" s="21">
        <f t="shared" ref="BS23:DY23" si="23">BS121</f>
        <v>0.65</v>
      </c>
      <c r="BT23" s="21">
        <f t="shared" si="23"/>
        <v>0</v>
      </c>
      <c r="BU23" s="21">
        <f t="shared" si="23"/>
        <v>0</v>
      </c>
      <c r="BV23" s="21">
        <f t="shared" si="23"/>
        <v>0</v>
      </c>
      <c r="BW23" s="21">
        <f t="shared" si="23"/>
        <v>0</v>
      </c>
      <c r="BX23" s="21">
        <f t="shared" si="23"/>
        <v>0</v>
      </c>
      <c r="BY23" s="21">
        <f t="shared" si="23"/>
        <v>0</v>
      </c>
      <c r="BZ23" s="21">
        <f t="shared" si="23"/>
        <v>0</v>
      </c>
      <c r="CA23" s="21">
        <f t="shared" si="23"/>
        <v>0</v>
      </c>
      <c r="CB23" s="21">
        <f t="shared" si="23"/>
        <v>0</v>
      </c>
      <c r="CC23" s="21">
        <f t="shared" si="23"/>
        <v>0</v>
      </c>
      <c r="CD23" s="21">
        <f t="shared" si="23"/>
        <v>0</v>
      </c>
      <c r="CE23" s="21">
        <f t="shared" si="23"/>
        <v>0</v>
      </c>
      <c r="CF23" s="21">
        <f t="shared" si="23"/>
        <v>0</v>
      </c>
      <c r="CG23" s="21">
        <f t="shared" si="23"/>
        <v>0</v>
      </c>
      <c r="CH23" s="21">
        <f t="shared" si="23"/>
        <v>0</v>
      </c>
      <c r="CI23" s="21">
        <f t="shared" si="23"/>
        <v>0</v>
      </c>
      <c r="CJ23" s="21">
        <f t="shared" si="23"/>
        <v>0</v>
      </c>
      <c r="CK23" s="21">
        <f t="shared" si="23"/>
        <v>0</v>
      </c>
      <c r="CL23" s="21">
        <f t="shared" si="23"/>
        <v>0</v>
      </c>
      <c r="CM23" s="21">
        <f t="shared" si="23"/>
        <v>0</v>
      </c>
      <c r="CN23" s="21">
        <f t="shared" si="23"/>
        <v>0</v>
      </c>
      <c r="CO23" s="21">
        <f t="shared" si="23"/>
        <v>0</v>
      </c>
      <c r="CP23" s="21">
        <f t="shared" si="23"/>
        <v>0</v>
      </c>
      <c r="CQ23" s="21">
        <f t="shared" si="23"/>
        <v>0</v>
      </c>
      <c r="CR23" s="21">
        <f t="shared" si="23"/>
        <v>0</v>
      </c>
      <c r="CS23" s="21">
        <f t="shared" si="23"/>
        <v>0</v>
      </c>
      <c r="CT23" s="21">
        <f t="shared" si="23"/>
        <v>0</v>
      </c>
      <c r="CU23" s="21">
        <f t="shared" si="23"/>
        <v>0</v>
      </c>
      <c r="CV23" s="21">
        <f t="shared" si="23"/>
        <v>0</v>
      </c>
      <c r="CW23" s="21">
        <f t="shared" si="23"/>
        <v>0</v>
      </c>
      <c r="CX23" s="21">
        <f t="shared" si="23"/>
        <v>0</v>
      </c>
      <c r="CY23" s="21">
        <f t="shared" si="23"/>
        <v>0</v>
      </c>
      <c r="CZ23" s="21">
        <f t="shared" si="23"/>
        <v>0</v>
      </c>
      <c r="DA23" s="21">
        <f t="shared" si="23"/>
        <v>0</v>
      </c>
      <c r="DB23" s="21">
        <f t="shared" si="23"/>
        <v>0</v>
      </c>
      <c r="DC23" s="21">
        <f t="shared" si="23"/>
        <v>0</v>
      </c>
      <c r="DD23" s="21">
        <f t="shared" si="23"/>
        <v>0</v>
      </c>
      <c r="DE23" s="21">
        <f t="shared" si="23"/>
        <v>0</v>
      </c>
      <c r="DF23" s="21">
        <f t="shared" si="23"/>
        <v>0</v>
      </c>
      <c r="DG23" s="21">
        <f t="shared" si="23"/>
        <v>0</v>
      </c>
      <c r="DH23" s="21">
        <f t="shared" si="23"/>
        <v>0</v>
      </c>
      <c r="DI23" s="21">
        <f t="shared" si="23"/>
        <v>0</v>
      </c>
      <c r="DJ23" s="21">
        <f t="shared" si="23"/>
        <v>0</v>
      </c>
      <c r="DK23" s="21">
        <f t="shared" si="23"/>
        <v>0</v>
      </c>
      <c r="DL23" s="21">
        <f t="shared" si="23"/>
        <v>0.65</v>
      </c>
      <c r="DM23" s="21">
        <f t="shared" si="23"/>
        <v>0</v>
      </c>
      <c r="DN23" s="21">
        <f t="shared" si="23"/>
        <v>3.42</v>
      </c>
      <c r="DO23" s="21">
        <f t="shared" si="23"/>
        <v>0</v>
      </c>
      <c r="DP23" s="21">
        <f t="shared" si="23"/>
        <v>7.1999999999999995E-2</v>
      </c>
      <c r="DQ23" s="21">
        <f t="shared" si="23"/>
        <v>0</v>
      </c>
      <c r="DR23" s="21">
        <f t="shared" si="23"/>
        <v>0</v>
      </c>
      <c r="DS23" s="21">
        <f t="shared" si="23"/>
        <v>0.9</v>
      </c>
      <c r="DT23" s="21">
        <f t="shared" si="23"/>
        <v>0</v>
      </c>
      <c r="DU23" s="21">
        <f t="shared" si="23"/>
        <v>3.42</v>
      </c>
      <c r="DV23" s="21">
        <f t="shared" si="23"/>
        <v>0</v>
      </c>
      <c r="DW23" s="21">
        <f t="shared" si="23"/>
        <v>0.72199999999999998</v>
      </c>
      <c r="DX23" s="21">
        <f t="shared" si="23"/>
        <v>0</v>
      </c>
      <c r="DY23" s="21">
        <f t="shared" si="23"/>
        <v>0</v>
      </c>
      <c r="DZ23" s="21" t="s">
        <v>145</v>
      </c>
    </row>
    <row r="24" spans="1:130" ht="33.75" x14ac:dyDescent="0.25">
      <c r="A24" s="21" t="s">
        <v>154</v>
      </c>
      <c r="B24" s="21" t="s">
        <v>155</v>
      </c>
      <c r="C24" s="21" t="s">
        <v>144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 t="s">
        <v>145</v>
      </c>
    </row>
    <row r="25" spans="1:130" ht="22.5" x14ac:dyDescent="0.25">
      <c r="A25" s="21" t="s">
        <v>156</v>
      </c>
      <c r="B25" s="21" t="s">
        <v>157</v>
      </c>
      <c r="C25" s="21" t="s">
        <v>144</v>
      </c>
      <c r="D25" s="21">
        <f t="shared" ref="D25:BO25" si="24">D127</f>
        <v>0</v>
      </c>
      <c r="E25" s="21">
        <f t="shared" si="24"/>
        <v>0</v>
      </c>
      <c r="F25" s="21">
        <f t="shared" si="24"/>
        <v>0</v>
      </c>
      <c r="G25" s="21">
        <f t="shared" si="24"/>
        <v>0</v>
      </c>
      <c r="H25" s="21">
        <f t="shared" si="24"/>
        <v>0</v>
      </c>
      <c r="I25" s="21">
        <f t="shared" si="24"/>
        <v>0</v>
      </c>
      <c r="J25" s="21">
        <f t="shared" si="24"/>
        <v>8</v>
      </c>
      <c r="K25" s="21">
        <f t="shared" si="24"/>
        <v>0</v>
      </c>
      <c r="L25" s="21">
        <f t="shared" si="24"/>
        <v>0</v>
      </c>
      <c r="M25" s="21">
        <f t="shared" si="24"/>
        <v>0</v>
      </c>
      <c r="N25" s="21">
        <f t="shared" si="24"/>
        <v>0</v>
      </c>
      <c r="O25" s="21">
        <f t="shared" si="24"/>
        <v>0</v>
      </c>
      <c r="P25" s="21">
        <f t="shared" si="24"/>
        <v>0</v>
      </c>
      <c r="Q25" s="21">
        <f t="shared" si="24"/>
        <v>9</v>
      </c>
      <c r="R25" s="21">
        <f t="shared" si="24"/>
        <v>0</v>
      </c>
      <c r="S25" s="21">
        <f t="shared" si="24"/>
        <v>0</v>
      </c>
      <c r="T25" s="21">
        <f t="shared" si="24"/>
        <v>0</v>
      </c>
      <c r="U25" s="21">
        <f t="shared" si="24"/>
        <v>0</v>
      </c>
      <c r="V25" s="21">
        <f t="shared" si="24"/>
        <v>0</v>
      </c>
      <c r="W25" s="21">
        <f t="shared" si="24"/>
        <v>0</v>
      </c>
      <c r="X25" s="21">
        <f t="shared" si="24"/>
        <v>0</v>
      </c>
      <c r="Y25" s="21">
        <f t="shared" si="24"/>
        <v>0</v>
      </c>
      <c r="Z25" s="21">
        <f t="shared" si="24"/>
        <v>0</v>
      </c>
      <c r="AA25" s="21">
        <f t="shared" si="24"/>
        <v>0</v>
      </c>
      <c r="AB25" s="21">
        <f t="shared" si="24"/>
        <v>0</v>
      </c>
      <c r="AC25" s="21">
        <f t="shared" si="24"/>
        <v>0</v>
      </c>
      <c r="AD25" s="21">
        <f t="shared" si="24"/>
        <v>0</v>
      </c>
      <c r="AE25" s="21">
        <f t="shared" si="24"/>
        <v>0</v>
      </c>
      <c r="AF25" s="21">
        <f t="shared" si="24"/>
        <v>0</v>
      </c>
      <c r="AG25" s="21">
        <f t="shared" si="24"/>
        <v>0</v>
      </c>
      <c r="AH25" s="21">
        <f t="shared" si="24"/>
        <v>0</v>
      </c>
      <c r="AI25" s="21">
        <f t="shared" si="24"/>
        <v>0</v>
      </c>
      <c r="AJ25" s="21">
        <f t="shared" si="24"/>
        <v>0</v>
      </c>
      <c r="AK25" s="21">
        <f t="shared" si="24"/>
        <v>0</v>
      </c>
      <c r="AL25" s="21">
        <f t="shared" si="24"/>
        <v>0</v>
      </c>
      <c r="AM25" s="21">
        <f t="shared" si="24"/>
        <v>0</v>
      </c>
      <c r="AN25" s="21">
        <f t="shared" si="24"/>
        <v>0</v>
      </c>
      <c r="AO25" s="21">
        <f t="shared" si="24"/>
        <v>0</v>
      </c>
      <c r="AP25" s="21">
        <f t="shared" si="24"/>
        <v>0</v>
      </c>
      <c r="AQ25" s="21">
        <f t="shared" si="24"/>
        <v>0</v>
      </c>
      <c r="AR25" s="21">
        <f t="shared" si="24"/>
        <v>0</v>
      </c>
      <c r="AS25" s="21">
        <f t="shared" si="24"/>
        <v>0</v>
      </c>
      <c r="AT25" s="21">
        <f t="shared" si="24"/>
        <v>0</v>
      </c>
      <c r="AU25" s="21">
        <f t="shared" si="24"/>
        <v>0</v>
      </c>
      <c r="AV25" s="21">
        <f t="shared" si="24"/>
        <v>0</v>
      </c>
      <c r="AW25" s="21">
        <f t="shared" si="24"/>
        <v>0</v>
      </c>
      <c r="AX25" s="21">
        <f t="shared" si="24"/>
        <v>0</v>
      </c>
      <c r="AY25" s="21">
        <f t="shared" si="24"/>
        <v>0</v>
      </c>
      <c r="AZ25" s="21">
        <f t="shared" si="24"/>
        <v>3</v>
      </c>
      <c r="BA25" s="21">
        <f t="shared" si="24"/>
        <v>0</v>
      </c>
      <c r="BB25" s="21">
        <f t="shared" si="24"/>
        <v>0</v>
      </c>
      <c r="BC25" s="21">
        <f t="shared" si="24"/>
        <v>0</v>
      </c>
      <c r="BD25" s="21">
        <f t="shared" si="24"/>
        <v>0</v>
      </c>
      <c r="BE25" s="21">
        <f t="shared" si="24"/>
        <v>0</v>
      </c>
      <c r="BF25" s="21">
        <f t="shared" si="24"/>
        <v>0</v>
      </c>
      <c r="BG25" s="21">
        <v>2</v>
      </c>
      <c r="BH25" s="21">
        <f t="shared" ref="BH25:BK25" si="25">BH127</f>
        <v>0</v>
      </c>
      <c r="BI25" s="21">
        <f t="shared" si="25"/>
        <v>0</v>
      </c>
      <c r="BJ25" s="21">
        <f t="shared" si="25"/>
        <v>0</v>
      </c>
      <c r="BK25" s="21">
        <f t="shared" si="25"/>
        <v>0</v>
      </c>
      <c r="BL25" s="21">
        <f t="shared" si="24"/>
        <v>0</v>
      </c>
      <c r="BM25" s="21">
        <f t="shared" si="24"/>
        <v>0</v>
      </c>
      <c r="BN25" s="21">
        <f t="shared" si="24"/>
        <v>3</v>
      </c>
      <c r="BO25" s="21">
        <f t="shared" si="24"/>
        <v>0</v>
      </c>
      <c r="BP25" s="21">
        <f t="shared" ref="BP25:BR25" si="26">BP127</f>
        <v>0</v>
      </c>
      <c r="BQ25" s="21">
        <f t="shared" si="26"/>
        <v>0</v>
      </c>
      <c r="BR25" s="21">
        <f t="shared" si="26"/>
        <v>0</v>
      </c>
      <c r="BS25" s="21">
        <f t="shared" ref="BS25:DY25" si="27">BS127</f>
        <v>0</v>
      </c>
      <c r="BT25" s="21">
        <f t="shared" si="27"/>
        <v>0</v>
      </c>
      <c r="BU25" s="21">
        <f t="shared" si="27"/>
        <v>4</v>
      </c>
      <c r="BV25" s="21">
        <f t="shared" si="27"/>
        <v>0</v>
      </c>
      <c r="BW25" s="21">
        <f t="shared" si="27"/>
        <v>0</v>
      </c>
      <c r="BX25" s="21">
        <f t="shared" si="27"/>
        <v>0</v>
      </c>
      <c r="BY25" s="21">
        <f t="shared" si="27"/>
        <v>0</v>
      </c>
      <c r="BZ25" s="21">
        <f t="shared" si="27"/>
        <v>0</v>
      </c>
      <c r="CA25" s="21">
        <f t="shared" si="27"/>
        <v>0</v>
      </c>
      <c r="CB25" s="21">
        <f t="shared" si="27"/>
        <v>0</v>
      </c>
      <c r="CC25" s="21">
        <f t="shared" si="27"/>
        <v>0</v>
      </c>
      <c r="CD25" s="21">
        <f t="shared" si="27"/>
        <v>0</v>
      </c>
      <c r="CE25" s="21">
        <f t="shared" si="27"/>
        <v>0</v>
      </c>
      <c r="CF25" s="21">
        <f t="shared" si="27"/>
        <v>0</v>
      </c>
      <c r="CG25" s="21">
        <f t="shared" si="27"/>
        <v>0</v>
      </c>
      <c r="CH25" s="21">
        <f t="shared" si="27"/>
        <v>0</v>
      </c>
      <c r="CI25" s="21">
        <f t="shared" si="27"/>
        <v>1</v>
      </c>
      <c r="CJ25" s="21">
        <f t="shared" si="27"/>
        <v>0</v>
      </c>
      <c r="CK25" s="21">
        <f t="shared" si="27"/>
        <v>0</v>
      </c>
      <c r="CL25" s="21">
        <f t="shared" si="27"/>
        <v>0</v>
      </c>
      <c r="CM25" s="21">
        <f t="shared" si="27"/>
        <v>0</v>
      </c>
      <c r="CN25" s="21">
        <f t="shared" si="27"/>
        <v>0</v>
      </c>
      <c r="CO25" s="21">
        <f t="shared" si="27"/>
        <v>0</v>
      </c>
      <c r="CP25" s="21">
        <f t="shared" si="27"/>
        <v>0</v>
      </c>
      <c r="CQ25" s="21">
        <f t="shared" si="27"/>
        <v>0</v>
      </c>
      <c r="CR25" s="21">
        <f t="shared" si="27"/>
        <v>0</v>
      </c>
      <c r="CS25" s="21">
        <f t="shared" si="27"/>
        <v>0</v>
      </c>
      <c r="CT25" s="21">
        <f t="shared" si="27"/>
        <v>0</v>
      </c>
      <c r="CU25" s="21">
        <f t="shared" si="27"/>
        <v>0</v>
      </c>
      <c r="CV25" s="21">
        <f t="shared" si="27"/>
        <v>0</v>
      </c>
      <c r="CW25" s="21">
        <f t="shared" si="27"/>
        <v>0</v>
      </c>
      <c r="CX25" s="21">
        <f t="shared" si="27"/>
        <v>0</v>
      </c>
      <c r="CY25" s="21">
        <f t="shared" si="27"/>
        <v>0</v>
      </c>
      <c r="CZ25" s="21">
        <f t="shared" si="27"/>
        <v>0</v>
      </c>
      <c r="DA25" s="21">
        <f t="shared" si="27"/>
        <v>0</v>
      </c>
      <c r="DB25" s="21">
        <f t="shared" si="27"/>
        <v>0</v>
      </c>
      <c r="DC25" s="21">
        <f t="shared" si="27"/>
        <v>0</v>
      </c>
      <c r="DD25" s="21">
        <f t="shared" si="27"/>
        <v>2</v>
      </c>
      <c r="DE25" s="21">
        <f t="shared" si="27"/>
        <v>0</v>
      </c>
      <c r="DF25" s="21">
        <f t="shared" si="27"/>
        <v>0</v>
      </c>
      <c r="DG25" s="21">
        <f t="shared" si="27"/>
        <v>0</v>
      </c>
      <c r="DH25" s="21">
        <f t="shared" si="27"/>
        <v>0</v>
      </c>
      <c r="DI25" s="21">
        <f t="shared" si="27"/>
        <v>0</v>
      </c>
      <c r="DJ25" s="21">
        <f t="shared" si="27"/>
        <v>0</v>
      </c>
      <c r="DK25" s="21">
        <f t="shared" si="27"/>
        <v>2</v>
      </c>
      <c r="DL25" s="21">
        <f t="shared" si="27"/>
        <v>0</v>
      </c>
      <c r="DM25" s="21">
        <f t="shared" si="27"/>
        <v>0</v>
      </c>
      <c r="DN25" s="21">
        <f t="shared" si="27"/>
        <v>0</v>
      </c>
      <c r="DO25" s="21">
        <f t="shared" si="27"/>
        <v>0</v>
      </c>
      <c r="DP25" s="21">
        <f t="shared" si="27"/>
        <v>0</v>
      </c>
      <c r="DQ25" s="21">
        <f t="shared" si="27"/>
        <v>0</v>
      </c>
      <c r="DR25" s="21">
        <f t="shared" si="27"/>
        <v>8</v>
      </c>
      <c r="DS25" s="21">
        <f t="shared" si="27"/>
        <v>0</v>
      </c>
      <c r="DT25" s="21">
        <f t="shared" si="27"/>
        <v>0</v>
      </c>
      <c r="DU25" s="21">
        <f t="shared" si="27"/>
        <v>0</v>
      </c>
      <c r="DV25" s="21">
        <f t="shared" si="27"/>
        <v>0</v>
      </c>
      <c r="DW25" s="21">
        <f t="shared" si="27"/>
        <v>0</v>
      </c>
      <c r="DX25" s="21">
        <f t="shared" si="27"/>
        <v>0</v>
      </c>
      <c r="DY25" s="21">
        <f t="shared" si="27"/>
        <v>9</v>
      </c>
      <c r="DZ25" s="21" t="s">
        <v>145</v>
      </c>
    </row>
    <row r="26" spans="1:130" x14ac:dyDescent="0.25">
      <c r="A26" s="22">
        <v>1</v>
      </c>
      <c r="B26" s="22" t="s">
        <v>158</v>
      </c>
      <c r="C26" s="23" t="s">
        <v>144</v>
      </c>
      <c r="D26" s="24">
        <f t="shared" ref="D26:AE26" si="28">D27+D40+D121+D127</f>
        <v>30.1</v>
      </c>
      <c r="E26" s="24">
        <f t="shared" si="28"/>
        <v>0</v>
      </c>
      <c r="F26" s="24">
        <f t="shared" si="28"/>
        <v>15.884000000000002</v>
      </c>
      <c r="G26" s="24">
        <f t="shared" si="28"/>
        <v>0</v>
      </c>
      <c r="H26" s="24">
        <f t="shared" si="28"/>
        <v>2.8170000000000002</v>
      </c>
      <c r="I26" s="24">
        <f t="shared" si="28"/>
        <v>0</v>
      </c>
      <c r="J26" s="24">
        <f t="shared" si="28"/>
        <v>199.07999999999998</v>
      </c>
      <c r="K26" s="24">
        <f t="shared" si="28"/>
        <v>31.300000000000004</v>
      </c>
      <c r="L26" s="24">
        <f t="shared" si="28"/>
        <v>0</v>
      </c>
      <c r="M26" s="24">
        <f t="shared" si="28"/>
        <v>14.744000000000002</v>
      </c>
      <c r="N26" s="24">
        <f t="shared" si="28"/>
        <v>0</v>
      </c>
      <c r="O26" s="24">
        <f t="shared" si="28"/>
        <v>4.2370000000000001</v>
      </c>
      <c r="P26" s="24">
        <f t="shared" si="28"/>
        <v>0</v>
      </c>
      <c r="Q26" s="24">
        <f t="shared" si="28"/>
        <v>7023</v>
      </c>
      <c r="R26" s="24">
        <f t="shared" si="28"/>
        <v>0</v>
      </c>
      <c r="S26" s="24">
        <f t="shared" si="28"/>
        <v>0</v>
      </c>
      <c r="T26" s="24">
        <f t="shared" si="28"/>
        <v>0</v>
      </c>
      <c r="U26" s="24">
        <f t="shared" si="28"/>
        <v>0</v>
      </c>
      <c r="V26" s="24">
        <f t="shared" si="28"/>
        <v>0</v>
      </c>
      <c r="W26" s="24">
        <f t="shared" si="28"/>
        <v>0</v>
      </c>
      <c r="X26" s="24">
        <f t="shared" si="28"/>
        <v>0</v>
      </c>
      <c r="Y26" s="24">
        <f t="shared" si="28"/>
        <v>0</v>
      </c>
      <c r="Z26" s="24">
        <f t="shared" si="28"/>
        <v>0</v>
      </c>
      <c r="AA26" s="24">
        <f t="shared" si="28"/>
        <v>0</v>
      </c>
      <c r="AB26" s="24">
        <f t="shared" si="28"/>
        <v>0</v>
      </c>
      <c r="AC26" s="24">
        <f t="shared" si="28"/>
        <v>0</v>
      </c>
      <c r="AD26" s="24">
        <f t="shared" si="28"/>
        <v>0</v>
      </c>
      <c r="AE26" s="24">
        <f t="shared" si="28"/>
        <v>0</v>
      </c>
      <c r="AF26" s="24">
        <f t="shared" ref="AF26:AI26" si="29">AF27+AF40+AF121+AF127</f>
        <v>3.79</v>
      </c>
      <c r="AG26" s="24">
        <f t="shared" si="29"/>
        <v>0</v>
      </c>
      <c r="AH26" s="24">
        <f t="shared" si="29"/>
        <v>4.7759999999999998</v>
      </c>
      <c r="AI26" s="24">
        <f t="shared" si="29"/>
        <v>0</v>
      </c>
      <c r="AJ26" s="24">
        <f>AJ27+AJ40+AJ121+AJ127</f>
        <v>1.9500000000000002</v>
      </c>
      <c r="AK26" s="24">
        <f>AK27+AK40+AK121+AK127</f>
        <v>0</v>
      </c>
      <c r="AL26" s="24">
        <f t="shared" ref="AL26:AP26" si="30">AL27+AL40+AL121+AL127</f>
        <v>10</v>
      </c>
      <c r="AM26" s="24">
        <f t="shared" si="30"/>
        <v>3.79</v>
      </c>
      <c r="AN26" s="24">
        <f t="shared" si="30"/>
        <v>0</v>
      </c>
      <c r="AO26" s="24">
        <f t="shared" si="30"/>
        <v>4.7759999999999998</v>
      </c>
      <c r="AP26" s="24">
        <f t="shared" si="30"/>
        <v>0</v>
      </c>
      <c r="AQ26" s="24">
        <f>AQ27+AQ40+AQ121+AQ127</f>
        <v>1.9500000000000002</v>
      </c>
      <c r="AR26" s="24">
        <f>AR27+AR40+AR121+AR127</f>
        <v>0</v>
      </c>
      <c r="AS26" s="24">
        <f t="shared" ref="AS26:AW26" si="31">AS27+AS40+AS121+AS127</f>
        <v>10</v>
      </c>
      <c r="AT26" s="24">
        <f t="shared" si="31"/>
        <v>3.3600000000000003</v>
      </c>
      <c r="AU26" s="24">
        <f t="shared" si="31"/>
        <v>0</v>
      </c>
      <c r="AV26" s="24">
        <f t="shared" si="31"/>
        <v>1.69</v>
      </c>
      <c r="AW26" s="24">
        <f t="shared" si="31"/>
        <v>0</v>
      </c>
      <c r="AX26" s="24">
        <f>AX27+AX40+AX121+AX127</f>
        <v>0.23699999999999999</v>
      </c>
      <c r="AY26" s="24">
        <f>AY27+AY40+AY121+AY127</f>
        <v>0</v>
      </c>
      <c r="AZ26" s="24">
        <f t="shared" ref="AZ26:BD26" si="32">AZ27+AZ40+AZ121+AZ127</f>
        <v>1673</v>
      </c>
      <c r="BA26" s="24">
        <f t="shared" si="32"/>
        <v>3.3600000000000003</v>
      </c>
      <c r="BB26" s="24">
        <f t="shared" si="32"/>
        <v>0</v>
      </c>
      <c r="BC26" s="24">
        <f t="shared" si="32"/>
        <v>1.69</v>
      </c>
      <c r="BD26" s="24">
        <f t="shared" si="32"/>
        <v>0</v>
      </c>
      <c r="BE26" s="24">
        <f>BE27+BE40+BE121+BE127</f>
        <v>0.23699999999999999</v>
      </c>
      <c r="BF26" s="24">
        <f>BF27+BF40+BF121+BF127</f>
        <v>0</v>
      </c>
      <c r="BG26" s="24">
        <v>1425</v>
      </c>
      <c r="BH26" s="24">
        <f t="shared" ref="BH26:BK26" si="33">BH27+BH40+BH121+BH127</f>
        <v>1.05</v>
      </c>
      <c r="BI26" s="24">
        <f t="shared" si="33"/>
        <v>0</v>
      </c>
      <c r="BJ26" s="24">
        <f t="shared" si="33"/>
        <v>1.2</v>
      </c>
      <c r="BK26" s="24">
        <f t="shared" si="33"/>
        <v>0</v>
      </c>
      <c r="BL26" s="24">
        <f>BL27+BL40+BL121+BL127</f>
        <v>0</v>
      </c>
      <c r="BM26" s="24">
        <f>BM27+BM40+BM121+BM127</f>
        <v>0</v>
      </c>
      <c r="BN26" s="24">
        <f t="shared" ref="BN26:BR26" si="34">BN27+BN40+BN121+BN127</f>
        <v>1253</v>
      </c>
      <c r="BO26" s="24">
        <f t="shared" si="34"/>
        <v>1.85</v>
      </c>
      <c r="BP26" s="24">
        <f t="shared" si="34"/>
        <v>0</v>
      </c>
      <c r="BQ26" s="24">
        <f t="shared" si="34"/>
        <v>0.06</v>
      </c>
      <c r="BR26" s="24">
        <f t="shared" si="34"/>
        <v>0</v>
      </c>
      <c r="BS26" s="24">
        <f>BS27+BS40+BS121+BS127</f>
        <v>1.42</v>
      </c>
      <c r="BT26" s="24">
        <f>BT27+BT40+BT121+BT127</f>
        <v>0</v>
      </c>
      <c r="BU26" s="24">
        <f t="shared" ref="BU26:BY26" si="35">BU27+BU40+BU121+BU127</f>
        <v>1757</v>
      </c>
      <c r="BV26" s="24">
        <f t="shared" si="35"/>
        <v>1.8</v>
      </c>
      <c r="BW26" s="24">
        <f t="shared" si="35"/>
        <v>0</v>
      </c>
      <c r="BX26" s="24">
        <f t="shared" si="35"/>
        <v>0.78400000000000003</v>
      </c>
      <c r="BY26" s="24">
        <f t="shared" si="35"/>
        <v>0</v>
      </c>
      <c r="BZ26" s="24">
        <f>BZ27+BZ40+BZ121+BZ127</f>
        <v>0</v>
      </c>
      <c r="CA26" s="24">
        <f>CA27+CA40+CA121+CA127</f>
        <v>0</v>
      </c>
      <c r="CB26" s="24">
        <f t="shared" ref="CB26:CF26" si="36">CB27+CB40+CB121+CB127</f>
        <v>1337</v>
      </c>
      <c r="CC26" s="24">
        <f t="shared" si="36"/>
        <v>2.2000000000000002</v>
      </c>
      <c r="CD26" s="24">
        <f t="shared" si="36"/>
        <v>0</v>
      </c>
      <c r="CE26" s="24">
        <f t="shared" si="36"/>
        <v>0.78400000000000003</v>
      </c>
      <c r="CF26" s="24">
        <f t="shared" si="36"/>
        <v>0</v>
      </c>
      <c r="CG26" s="24">
        <f>CG27+CG40+CG121+CG127</f>
        <v>0</v>
      </c>
      <c r="CH26" s="24">
        <f>CH27+CH40+CH121+CH127</f>
        <v>0</v>
      </c>
      <c r="CI26" s="24">
        <f t="shared" ref="CI26:CM26" si="37">CI27+CI40+CI121+CI127</f>
        <v>1759</v>
      </c>
      <c r="CJ26" s="24">
        <f t="shared" si="37"/>
        <v>2.8</v>
      </c>
      <c r="CK26" s="24">
        <f t="shared" si="37"/>
        <v>0</v>
      </c>
      <c r="CL26" s="24">
        <f t="shared" si="37"/>
        <v>5.7680000000000007</v>
      </c>
      <c r="CM26" s="24">
        <f t="shared" si="37"/>
        <v>0</v>
      </c>
      <c r="CN26" s="24">
        <f>CN27+CN40+CN121+CN127</f>
        <v>0.63</v>
      </c>
      <c r="CO26" s="24">
        <f>CO27+CO40+CO121+CO127</f>
        <v>0</v>
      </c>
      <c r="CP26" s="24">
        <f t="shared" ref="CP26" si="38">CP27+CP40+CP121+CP127</f>
        <v>1131</v>
      </c>
      <c r="CQ26" s="24">
        <f t="shared" ref="CQ26:CT26" si="39">CQ27+CQ40+CQ121+CQ127</f>
        <v>2.8</v>
      </c>
      <c r="CR26" s="24">
        <f t="shared" si="39"/>
        <v>0</v>
      </c>
      <c r="CS26" s="24">
        <f t="shared" si="39"/>
        <v>5.7680000000000007</v>
      </c>
      <c r="CT26" s="24">
        <f t="shared" si="39"/>
        <v>0</v>
      </c>
      <c r="CU26" s="24">
        <f>CU27+CU40+CU121+CU127</f>
        <v>0.63</v>
      </c>
      <c r="CV26" s="24">
        <f>CV27+CV40+CV121+CV127</f>
        <v>0</v>
      </c>
      <c r="CW26" s="24">
        <f t="shared" ref="CW26:DA26" si="40">CW27+CW40+CW121+CW127</f>
        <v>1131</v>
      </c>
      <c r="CX26" s="24">
        <f t="shared" si="40"/>
        <v>17.3</v>
      </c>
      <c r="CY26" s="24">
        <f t="shared" si="40"/>
        <v>0</v>
      </c>
      <c r="CZ26" s="24">
        <f t="shared" si="40"/>
        <v>1.6659999999999999</v>
      </c>
      <c r="DA26" s="24">
        <f t="shared" si="40"/>
        <v>0</v>
      </c>
      <c r="DB26" s="24">
        <f>DB27+DB40+DB121+DB127</f>
        <v>0</v>
      </c>
      <c r="DC26" s="24">
        <f>DC27+DC40+DC121+DC127</f>
        <v>0</v>
      </c>
      <c r="DD26" s="24">
        <f t="shared" ref="DD26:DH26" si="41">DD27+DD40+DD121+DD127</f>
        <v>941</v>
      </c>
      <c r="DE26" s="24">
        <f t="shared" si="41"/>
        <v>17.3</v>
      </c>
      <c r="DF26" s="24">
        <f t="shared" si="41"/>
        <v>0</v>
      </c>
      <c r="DG26" s="24">
        <f t="shared" si="41"/>
        <v>1.6659999999999999</v>
      </c>
      <c r="DH26" s="24">
        <f t="shared" si="41"/>
        <v>0</v>
      </c>
      <c r="DI26" s="24">
        <f>DI27+DI40+DI121+DI127</f>
        <v>0</v>
      </c>
      <c r="DJ26" s="24">
        <f>DJ27+DJ40+DJ121+DJ127</f>
        <v>0</v>
      </c>
      <c r="DK26" s="24">
        <f t="shared" ref="DK26" si="42">DK27+DK40+DK121+DK127</f>
        <v>941</v>
      </c>
      <c r="DL26" s="24">
        <f t="shared" ref="DL26:DY26" si="43">DL27+DL40+DL121+DL127</f>
        <v>30.1</v>
      </c>
      <c r="DM26" s="24">
        <f t="shared" si="43"/>
        <v>0</v>
      </c>
      <c r="DN26" s="24">
        <f t="shared" si="43"/>
        <v>15.884000000000002</v>
      </c>
      <c r="DO26" s="24">
        <f t="shared" si="43"/>
        <v>0</v>
      </c>
      <c r="DP26" s="24">
        <f t="shared" si="43"/>
        <v>2.8170000000000002</v>
      </c>
      <c r="DQ26" s="24">
        <f t="shared" si="43"/>
        <v>0</v>
      </c>
      <c r="DR26" s="24">
        <f t="shared" si="43"/>
        <v>6345</v>
      </c>
      <c r="DS26" s="24">
        <f t="shared" si="43"/>
        <v>31.300000000000004</v>
      </c>
      <c r="DT26" s="24">
        <f t="shared" si="43"/>
        <v>0</v>
      </c>
      <c r="DU26" s="24">
        <f t="shared" si="43"/>
        <v>14.744000000000002</v>
      </c>
      <c r="DV26" s="24">
        <f t="shared" si="43"/>
        <v>0</v>
      </c>
      <c r="DW26" s="24">
        <f t="shared" si="43"/>
        <v>4.2370000000000001</v>
      </c>
      <c r="DX26" s="24">
        <f t="shared" si="43"/>
        <v>0</v>
      </c>
      <c r="DY26" s="24">
        <f t="shared" si="43"/>
        <v>7023</v>
      </c>
      <c r="DZ26" s="24" t="s">
        <v>145</v>
      </c>
    </row>
    <row r="27" spans="1:130" ht="21" x14ac:dyDescent="0.25">
      <c r="A27" s="22" t="s">
        <v>159</v>
      </c>
      <c r="B27" s="22" t="s">
        <v>160</v>
      </c>
      <c r="C27" s="25" t="s">
        <v>144</v>
      </c>
      <c r="D27" s="24">
        <f t="shared" ref="D27:BO28" si="44">D28</f>
        <v>3.17</v>
      </c>
      <c r="E27" s="24">
        <f t="shared" si="44"/>
        <v>0</v>
      </c>
      <c r="F27" s="24">
        <f t="shared" si="44"/>
        <v>0.71</v>
      </c>
      <c r="G27" s="24">
        <f t="shared" si="44"/>
        <v>0</v>
      </c>
      <c r="H27" s="24">
        <f t="shared" si="44"/>
        <v>0</v>
      </c>
      <c r="I27" s="24">
        <f t="shared" si="44"/>
        <v>0</v>
      </c>
      <c r="J27" s="24">
        <f t="shared" si="44"/>
        <v>8</v>
      </c>
      <c r="K27" s="24">
        <f t="shared" si="44"/>
        <v>3.17</v>
      </c>
      <c r="L27" s="24">
        <f t="shared" si="44"/>
        <v>0</v>
      </c>
      <c r="M27" s="24">
        <f t="shared" si="44"/>
        <v>0.71</v>
      </c>
      <c r="N27" s="24">
        <f t="shared" si="44"/>
        <v>0</v>
      </c>
      <c r="O27" s="24">
        <f t="shared" si="44"/>
        <v>0</v>
      </c>
      <c r="P27" s="24">
        <f t="shared" si="44"/>
        <v>0</v>
      </c>
      <c r="Q27" s="24">
        <f t="shared" si="44"/>
        <v>8</v>
      </c>
      <c r="R27" s="24">
        <f t="shared" si="44"/>
        <v>0</v>
      </c>
      <c r="S27" s="24">
        <f t="shared" si="44"/>
        <v>0</v>
      </c>
      <c r="T27" s="24">
        <f t="shared" si="44"/>
        <v>0</v>
      </c>
      <c r="U27" s="24">
        <f t="shared" si="44"/>
        <v>0</v>
      </c>
      <c r="V27" s="24">
        <f t="shared" si="44"/>
        <v>0</v>
      </c>
      <c r="W27" s="24">
        <f t="shared" si="44"/>
        <v>0</v>
      </c>
      <c r="X27" s="24">
        <f t="shared" si="44"/>
        <v>0</v>
      </c>
      <c r="Y27" s="24">
        <f t="shared" si="44"/>
        <v>0</v>
      </c>
      <c r="Z27" s="24">
        <f t="shared" si="44"/>
        <v>0</v>
      </c>
      <c r="AA27" s="24">
        <f t="shared" si="44"/>
        <v>0</v>
      </c>
      <c r="AB27" s="24">
        <f t="shared" si="44"/>
        <v>0</v>
      </c>
      <c r="AC27" s="24">
        <f t="shared" si="44"/>
        <v>0</v>
      </c>
      <c r="AD27" s="24">
        <f t="shared" si="44"/>
        <v>0</v>
      </c>
      <c r="AE27" s="24">
        <f t="shared" si="44"/>
        <v>0</v>
      </c>
      <c r="AF27" s="24">
        <f t="shared" si="44"/>
        <v>1.51</v>
      </c>
      <c r="AG27" s="24">
        <f t="shared" si="44"/>
        <v>0</v>
      </c>
      <c r="AH27" s="24">
        <f t="shared" si="44"/>
        <v>0</v>
      </c>
      <c r="AI27" s="24">
        <f t="shared" si="44"/>
        <v>0</v>
      </c>
      <c r="AJ27" s="24">
        <f t="shared" si="44"/>
        <v>0</v>
      </c>
      <c r="AK27" s="24">
        <f t="shared" si="44"/>
        <v>0</v>
      </c>
      <c r="AL27" s="24">
        <f t="shared" si="44"/>
        <v>5</v>
      </c>
      <c r="AM27" s="24">
        <f t="shared" si="44"/>
        <v>1.51</v>
      </c>
      <c r="AN27" s="24">
        <f t="shared" si="44"/>
        <v>0</v>
      </c>
      <c r="AO27" s="24">
        <f t="shared" si="44"/>
        <v>0</v>
      </c>
      <c r="AP27" s="24">
        <f t="shared" si="44"/>
        <v>0</v>
      </c>
      <c r="AQ27" s="24">
        <f t="shared" si="44"/>
        <v>0</v>
      </c>
      <c r="AR27" s="24">
        <f t="shared" si="44"/>
        <v>0</v>
      </c>
      <c r="AS27" s="24">
        <f t="shared" si="44"/>
        <v>5</v>
      </c>
      <c r="AT27" s="24">
        <f t="shared" si="44"/>
        <v>1.6600000000000001</v>
      </c>
      <c r="AU27" s="24">
        <f t="shared" si="44"/>
        <v>0</v>
      </c>
      <c r="AV27" s="24">
        <f t="shared" si="44"/>
        <v>0.71</v>
      </c>
      <c r="AW27" s="24">
        <f t="shared" si="44"/>
        <v>0</v>
      </c>
      <c r="AX27" s="24">
        <f t="shared" si="44"/>
        <v>0</v>
      </c>
      <c r="AY27" s="24">
        <f t="shared" si="44"/>
        <v>0</v>
      </c>
      <c r="AZ27" s="24">
        <f t="shared" si="44"/>
        <v>3</v>
      </c>
      <c r="BA27" s="24">
        <f t="shared" si="44"/>
        <v>1.6600000000000001</v>
      </c>
      <c r="BB27" s="24">
        <f t="shared" si="44"/>
        <v>0</v>
      </c>
      <c r="BC27" s="24">
        <f t="shared" si="44"/>
        <v>0.71</v>
      </c>
      <c r="BD27" s="24">
        <f t="shared" si="44"/>
        <v>0</v>
      </c>
      <c r="BE27" s="24">
        <f t="shared" si="44"/>
        <v>0</v>
      </c>
      <c r="BF27" s="24">
        <f t="shared" si="44"/>
        <v>0</v>
      </c>
      <c r="BG27" s="24">
        <v>3</v>
      </c>
      <c r="BH27" s="24">
        <f t="shared" ref="BH27:BK28" si="45">BH28</f>
        <v>0</v>
      </c>
      <c r="BI27" s="24">
        <f t="shared" si="45"/>
        <v>0</v>
      </c>
      <c r="BJ27" s="24">
        <f t="shared" si="45"/>
        <v>0</v>
      </c>
      <c r="BK27" s="24">
        <f t="shared" si="45"/>
        <v>0</v>
      </c>
      <c r="BL27" s="24">
        <f t="shared" si="44"/>
        <v>0</v>
      </c>
      <c r="BM27" s="24">
        <f t="shared" si="44"/>
        <v>0</v>
      </c>
      <c r="BN27" s="24">
        <f t="shared" si="44"/>
        <v>0</v>
      </c>
      <c r="BO27" s="24">
        <f t="shared" si="44"/>
        <v>0</v>
      </c>
      <c r="BP27" s="24">
        <f t="shared" ref="BO27:BR28" si="46">BP28</f>
        <v>0</v>
      </c>
      <c r="BQ27" s="24">
        <f t="shared" si="46"/>
        <v>0</v>
      </c>
      <c r="BR27" s="24">
        <f t="shared" si="46"/>
        <v>0</v>
      </c>
      <c r="BS27" s="24">
        <f t="shared" ref="BS27:CE28" si="47">BS28</f>
        <v>0</v>
      </c>
      <c r="BT27" s="24">
        <f t="shared" si="47"/>
        <v>0</v>
      </c>
      <c r="BU27" s="24">
        <f t="shared" si="47"/>
        <v>0</v>
      </c>
      <c r="BV27" s="24">
        <f t="shared" si="47"/>
        <v>0</v>
      </c>
      <c r="BW27" s="24">
        <f t="shared" si="47"/>
        <v>0</v>
      </c>
      <c r="BX27" s="24">
        <f t="shared" si="47"/>
        <v>0</v>
      </c>
      <c r="BY27" s="24">
        <f t="shared" si="47"/>
        <v>0</v>
      </c>
      <c r="BZ27" s="24">
        <f t="shared" si="47"/>
        <v>0</v>
      </c>
      <c r="CA27" s="24">
        <f t="shared" si="47"/>
        <v>0</v>
      </c>
      <c r="CB27" s="24">
        <f t="shared" si="47"/>
        <v>0</v>
      </c>
      <c r="CC27" s="24">
        <f t="shared" si="47"/>
        <v>0</v>
      </c>
      <c r="CD27" s="24">
        <f t="shared" si="47"/>
        <v>0</v>
      </c>
      <c r="CE27" s="24">
        <f t="shared" si="47"/>
        <v>0</v>
      </c>
      <c r="CF27" s="24">
        <f t="shared" ref="CC27:CF28" si="48">CF28</f>
        <v>0</v>
      </c>
      <c r="CG27" s="24">
        <f t="shared" ref="CG27:DY28" si="49">CG28</f>
        <v>0</v>
      </c>
      <c r="CH27" s="24">
        <f t="shared" si="49"/>
        <v>0</v>
      </c>
      <c r="CI27" s="24">
        <f t="shared" si="49"/>
        <v>0</v>
      </c>
      <c r="CJ27" s="24">
        <f t="shared" si="49"/>
        <v>0</v>
      </c>
      <c r="CK27" s="24">
        <f t="shared" si="49"/>
        <v>0</v>
      </c>
      <c r="CL27" s="24">
        <f t="shared" si="49"/>
        <v>0</v>
      </c>
      <c r="CM27" s="24">
        <f t="shared" si="49"/>
        <v>0</v>
      </c>
      <c r="CN27" s="24">
        <f t="shared" si="49"/>
        <v>0</v>
      </c>
      <c r="CO27" s="24">
        <f t="shared" si="49"/>
        <v>0</v>
      </c>
      <c r="CP27" s="24">
        <f t="shared" si="49"/>
        <v>0</v>
      </c>
      <c r="CQ27" s="24">
        <f t="shared" si="49"/>
        <v>0</v>
      </c>
      <c r="CR27" s="24">
        <f t="shared" si="49"/>
        <v>0</v>
      </c>
      <c r="CS27" s="24">
        <f t="shared" si="49"/>
        <v>0</v>
      </c>
      <c r="CT27" s="24">
        <f t="shared" si="49"/>
        <v>0</v>
      </c>
      <c r="CU27" s="24">
        <f t="shared" si="49"/>
        <v>0</v>
      </c>
      <c r="CV27" s="24">
        <f t="shared" si="49"/>
        <v>0</v>
      </c>
      <c r="CW27" s="24">
        <f t="shared" si="49"/>
        <v>0</v>
      </c>
      <c r="CX27" s="24">
        <f t="shared" si="49"/>
        <v>0</v>
      </c>
      <c r="CY27" s="24">
        <f t="shared" si="49"/>
        <v>0</v>
      </c>
      <c r="CZ27" s="24">
        <f t="shared" si="49"/>
        <v>0</v>
      </c>
      <c r="DA27" s="24">
        <f t="shared" si="49"/>
        <v>0</v>
      </c>
      <c r="DB27" s="24">
        <f t="shared" si="49"/>
        <v>0</v>
      </c>
      <c r="DC27" s="24">
        <f t="shared" si="49"/>
        <v>0</v>
      </c>
      <c r="DD27" s="24">
        <f t="shared" si="49"/>
        <v>0</v>
      </c>
      <c r="DE27" s="24">
        <f t="shared" si="49"/>
        <v>0</v>
      </c>
      <c r="DF27" s="24">
        <f t="shared" si="49"/>
        <v>0</v>
      </c>
      <c r="DG27" s="24">
        <f t="shared" si="49"/>
        <v>0</v>
      </c>
      <c r="DH27" s="24">
        <f t="shared" si="49"/>
        <v>0</v>
      </c>
      <c r="DI27" s="24">
        <f t="shared" si="49"/>
        <v>0</v>
      </c>
      <c r="DJ27" s="24">
        <f t="shared" si="49"/>
        <v>0</v>
      </c>
      <c r="DK27" s="24">
        <f t="shared" si="49"/>
        <v>0</v>
      </c>
      <c r="DL27" s="24">
        <f t="shared" si="49"/>
        <v>3.17</v>
      </c>
      <c r="DM27" s="24">
        <f t="shared" si="49"/>
        <v>0</v>
      </c>
      <c r="DN27" s="24">
        <f t="shared" si="49"/>
        <v>0.71</v>
      </c>
      <c r="DO27" s="24">
        <f t="shared" si="49"/>
        <v>0</v>
      </c>
      <c r="DP27" s="24">
        <f t="shared" si="49"/>
        <v>0</v>
      </c>
      <c r="DQ27" s="24">
        <f t="shared" si="49"/>
        <v>0</v>
      </c>
      <c r="DR27" s="24">
        <f t="shared" si="49"/>
        <v>8</v>
      </c>
      <c r="DS27" s="24">
        <f t="shared" si="49"/>
        <v>3.17</v>
      </c>
      <c r="DT27" s="24">
        <f t="shared" si="49"/>
        <v>0</v>
      </c>
      <c r="DU27" s="24">
        <f t="shared" si="49"/>
        <v>0.71</v>
      </c>
      <c r="DV27" s="24">
        <f t="shared" si="49"/>
        <v>0</v>
      </c>
      <c r="DW27" s="24">
        <f t="shared" si="49"/>
        <v>0</v>
      </c>
      <c r="DX27" s="24">
        <f t="shared" si="49"/>
        <v>0</v>
      </c>
      <c r="DY27" s="24">
        <f t="shared" si="49"/>
        <v>8</v>
      </c>
      <c r="DZ27" s="24" t="s">
        <v>145</v>
      </c>
    </row>
    <row r="28" spans="1:130" ht="73.5" x14ac:dyDescent="0.25">
      <c r="A28" s="22" t="s">
        <v>161</v>
      </c>
      <c r="B28" s="22" t="s">
        <v>162</v>
      </c>
      <c r="C28" s="26" t="s">
        <v>144</v>
      </c>
      <c r="D28" s="24">
        <f t="shared" si="44"/>
        <v>3.17</v>
      </c>
      <c r="E28" s="24">
        <f t="shared" si="44"/>
        <v>0</v>
      </c>
      <c r="F28" s="24">
        <f t="shared" si="44"/>
        <v>0.71</v>
      </c>
      <c r="G28" s="24">
        <f t="shared" si="44"/>
        <v>0</v>
      </c>
      <c r="H28" s="24">
        <f t="shared" si="44"/>
        <v>0</v>
      </c>
      <c r="I28" s="24">
        <f t="shared" si="44"/>
        <v>0</v>
      </c>
      <c r="J28" s="24">
        <f t="shared" si="44"/>
        <v>8</v>
      </c>
      <c r="K28" s="24">
        <f t="shared" si="44"/>
        <v>3.17</v>
      </c>
      <c r="L28" s="24">
        <f t="shared" si="44"/>
        <v>0</v>
      </c>
      <c r="M28" s="24">
        <f t="shared" si="44"/>
        <v>0.71</v>
      </c>
      <c r="N28" s="24">
        <f t="shared" si="44"/>
        <v>0</v>
      </c>
      <c r="O28" s="24">
        <f t="shared" si="44"/>
        <v>0</v>
      </c>
      <c r="P28" s="24">
        <f t="shared" si="44"/>
        <v>0</v>
      </c>
      <c r="Q28" s="24">
        <f t="shared" si="44"/>
        <v>8</v>
      </c>
      <c r="R28" s="24">
        <f t="shared" si="44"/>
        <v>0</v>
      </c>
      <c r="S28" s="24">
        <f t="shared" si="44"/>
        <v>0</v>
      </c>
      <c r="T28" s="24">
        <f t="shared" si="44"/>
        <v>0</v>
      </c>
      <c r="U28" s="24">
        <f t="shared" si="44"/>
        <v>0</v>
      </c>
      <c r="V28" s="24">
        <f t="shared" si="44"/>
        <v>0</v>
      </c>
      <c r="W28" s="24">
        <f t="shared" si="44"/>
        <v>0</v>
      </c>
      <c r="X28" s="24">
        <f t="shared" si="44"/>
        <v>0</v>
      </c>
      <c r="Y28" s="24">
        <f t="shared" si="44"/>
        <v>0</v>
      </c>
      <c r="Z28" s="24">
        <f t="shared" si="44"/>
        <v>0</v>
      </c>
      <c r="AA28" s="24">
        <f t="shared" si="44"/>
        <v>0</v>
      </c>
      <c r="AB28" s="24">
        <f t="shared" si="44"/>
        <v>0</v>
      </c>
      <c r="AC28" s="24">
        <f t="shared" si="44"/>
        <v>0</v>
      </c>
      <c r="AD28" s="24">
        <f t="shared" si="44"/>
        <v>0</v>
      </c>
      <c r="AE28" s="24">
        <f t="shared" si="44"/>
        <v>0</v>
      </c>
      <c r="AF28" s="24">
        <f t="shared" si="44"/>
        <v>1.51</v>
      </c>
      <c r="AG28" s="24">
        <f t="shared" si="44"/>
        <v>0</v>
      </c>
      <c r="AH28" s="24">
        <f t="shared" si="44"/>
        <v>0</v>
      </c>
      <c r="AI28" s="24">
        <f t="shared" si="44"/>
        <v>0</v>
      </c>
      <c r="AJ28" s="24">
        <f t="shared" si="44"/>
        <v>0</v>
      </c>
      <c r="AK28" s="24">
        <f t="shared" si="44"/>
        <v>0</v>
      </c>
      <c r="AL28" s="24">
        <f t="shared" si="44"/>
        <v>5</v>
      </c>
      <c r="AM28" s="24">
        <f t="shared" si="44"/>
        <v>1.51</v>
      </c>
      <c r="AN28" s="24">
        <f t="shared" si="44"/>
        <v>0</v>
      </c>
      <c r="AO28" s="24">
        <f t="shared" si="44"/>
        <v>0</v>
      </c>
      <c r="AP28" s="24">
        <f t="shared" si="44"/>
        <v>0</v>
      </c>
      <c r="AQ28" s="24">
        <f t="shared" si="44"/>
        <v>0</v>
      </c>
      <c r="AR28" s="24">
        <f t="shared" si="44"/>
        <v>0</v>
      </c>
      <c r="AS28" s="24">
        <f t="shared" si="44"/>
        <v>5</v>
      </c>
      <c r="AT28" s="24">
        <f t="shared" si="44"/>
        <v>1.6600000000000001</v>
      </c>
      <c r="AU28" s="24">
        <f t="shared" si="44"/>
        <v>0</v>
      </c>
      <c r="AV28" s="24">
        <f t="shared" si="44"/>
        <v>0.71</v>
      </c>
      <c r="AW28" s="24">
        <f t="shared" si="44"/>
        <v>0</v>
      </c>
      <c r="AX28" s="24">
        <f t="shared" si="44"/>
        <v>0</v>
      </c>
      <c r="AY28" s="24">
        <f t="shared" si="44"/>
        <v>0</v>
      </c>
      <c r="AZ28" s="24">
        <f t="shared" si="44"/>
        <v>3</v>
      </c>
      <c r="BA28" s="24">
        <f t="shared" si="44"/>
        <v>1.6600000000000001</v>
      </c>
      <c r="BB28" s="24">
        <f t="shared" si="44"/>
        <v>0</v>
      </c>
      <c r="BC28" s="24">
        <f t="shared" si="44"/>
        <v>0.71</v>
      </c>
      <c r="BD28" s="24">
        <f t="shared" si="44"/>
        <v>0</v>
      </c>
      <c r="BE28" s="24">
        <f t="shared" si="44"/>
        <v>0</v>
      </c>
      <c r="BF28" s="24">
        <f t="shared" si="44"/>
        <v>0</v>
      </c>
      <c r="BG28" s="24">
        <v>3</v>
      </c>
      <c r="BH28" s="24">
        <f t="shared" si="45"/>
        <v>0</v>
      </c>
      <c r="BI28" s="24">
        <f t="shared" si="45"/>
        <v>0</v>
      </c>
      <c r="BJ28" s="24">
        <f t="shared" si="45"/>
        <v>0</v>
      </c>
      <c r="BK28" s="24">
        <f t="shared" si="45"/>
        <v>0</v>
      </c>
      <c r="BL28" s="24">
        <f t="shared" si="44"/>
        <v>0</v>
      </c>
      <c r="BM28" s="24">
        <f t="shared" si="44"/>
        <v>0</v>
      </c>
      <c r="BN28" s="24">
        <f t="shared" si="44"/>
        <v>0</v>
      </c>
      <c r="BO28" s="24">
        <f t="shared" si="46"/>
        <v>0</v>
      </c>
      <c r="BP28" s="24">
        <f t="shared" si="46"/>
        <v>0</v>
      </c>
      <c r="BQ28" s="24">
        <f t="shared" si="46"/>
        <v>0</v>
      </c>
      <c r="BR28" s="24">
        <f t="shared" si="46"/>
        <v>0</v>
      </c>
      <c r="BS28" s="24">
        <f t="shared" si="47"/>
        <v>0</v>
      </c>
      <c r="BT28" s="24">
        <f t="shared" si="47"/>
        <v>0</v>
      </c>
      <c r="BU28" s="24">
        <f t="shared" si="47"/>
        <v>0</v>
      </c>
      <c r="BV28" s="24">
        <f t="shared" si="47"/>
        <v>0</v>
      </c>
      <c r="BW28" s="24">
        <f t="shared" si="47"/>
        <v>0</v>
      </c>
      <c r="BX28" s="24">
        <f t="shared" si="47"/>
        <v>0</v>
      </c>
      <c r="BY28" s="24">
        <f t="shared" si="47"/>
        <v>0</v>
      </c>
      <c r="BZ28" s="24">
        <f t="shared" si="47"/>
        <v>0</v>
      </c>
      <c r="CA28" s="24">
        <f t="shared" si="47"/>
        <v>0</v>
      </c>
      <c r="CB28" s="24">
        <f t="shared" si="47"/>
        <v>0</v>
      </c>
      <c r="CC28" s="24">
        <f t="shared" si="48"/>
        <v>0</v>
      </c>
      <c r="CD28" s="24">
        <f t="shared" si="48"/>
        <v>0</v>
      </c>
      <c r="CE28" s="24">
        <f t="shared" si="48"/>
        <v>0</v>
      </c>
      <c r="CF28" s="24">
        <f t="shared" si="48"/>
        <v>0</v>
      </c>
      <c r="CG28" s="24">
        <f t="shared" si="49"/>
        <v>0</v>
      </c>
      <c r="CH28" s="24">
        <f t="shared" si="49"/>
        <v>0</v>
      </c>
      <c r="CI28" s="24">
        <f t="shared" si="49"/>
        <v>0</v>
      </c>
      <c r="CJ28" s="24">
        <f t="shared" si="49"/>
        <v>0</v>
      </c>
      <c r="CK28" s="24">
        <f t="shared" si="49"/>
        <v>0</v>
      </c>
      <c r="CL28" s="24">
        <f t="shared" si="49"/>
        <v>0</v>
      </c>
      <c r="CM28" s="24">
        <f t="shared" si="49"/>
        <v>0</v>
      </c>
      <c r="CN28" s="24">
        <f t="shared" si="49"/>
        <v>0</v>
      </c>
      <c r="CO28" s="24">
        <f t="shared" si="49"/>
        <v>0</v>
      </c>
      <c r="CP28" s="24">
        <f t="shared" si="49"/>
        <v>0</v>
      </c>
      <c r="CQ28" s="24">
        <f t="shared" si="49"/>
        <v>0</v>
      </c>
      <c r="CR28" s="24">
        <f t="shared" si="49"/>
        <v>0</v>
      </c>
      <c r="CS28" s="24">
        <f t="shared" si="49"/>
        <v>0</v>
      </c>
      <c r="CT28" s="24">
        <f t="shared" si="49"/>
        <v>0</v>
      </c>
      <c r="CU28" s="24">
        <f t="shared" si="49"/>
        <v>0</v>
      </c>
      <c r="CV28" s="24">
        <f t="shared" si="49"/>
        <v>0</v>
      </c>
      <c r="CW28" s="24">
        <f t="shared" si="49"/>
        <v>0</v>
      </c>
      <c r="CX28" s="24">
        <f t="shared" si="49"/>
        <v>0</v>
      </c>
      <c r="CY28" s="24">
        <f t="shared" si="49"/>
        <v>0</v>
      </c>
      <c r="CZ28" s="24">
        <f t="shared" si="49"/>
        <v>0</v>
      </c>
      <c r="DA28" s="24">
        <f t="shared" si="49"/>
        <v>0</v>
      </c>
      <c r="DB28" s="24">
        <f t="shared" si="49"/>
        <v>0</v>
      </c>
      <c r="DC28" s="24">
        <f t="shared" si="49"/>
        <v>0</v>
      </c>
      <c r="DD28" s="24">
        <f t="shared" si="49"/>
        <v>0</v>
      </c>
      <c r="DE28" s="24">
        <f t="shared" si="49"/>
        <v>0</v>
      </c>
      <c r="DF28" s="24">
        <f t="shared" si="49"/>
        <v>0</v>
      </c>
      <c r="DG28" s="24">
        <f t="shared" si="49"/>
        <v>0</v>
      </c>
      <c r="DH28" s="24">
        <f t="shared" si="49"/>
        <v>0</v>
      </c>
      <c r="DI28" s="24">
        <f t="shared" si="49"/>
        <v>0</v>
      </c>
      <c r="DJ28" s="24">
        <f t="shared" si="49"/>
        <v>0</v>
      </c>
      <c r="DK28" s="24">
        <f t="shared" si="49"/>
        <v>0</v>
      </c>
      <c r="DL28" s="24">
        <f t="shared" si="49"/>
        <v>3.17</v>
      </c>
      <c r="DM28" s="24">
        <f t="shared" si="49"/>
        <v>0</v>
      </c>
      <c r="DN28" s="24">
        <f t="shared" si="49"/>
        <v>0.71</v>
      </c>
      <c r="DO28" s="24">
        <f t="shared" si="49"/>
        <v>0</v>
      </c>
      <c r="DP28" s="24">
        <f t="shared" si="49"/>
        <v>0</v>
      </c>
      <c r="DQ28" s="24">
        <f t="shared" si="49"/>
        <v>0</v>
      </c>
      <c r="DR28" s="24">
        <f t="shared" si="49"/>
        <v>8</v>
      </c>
      <c r="DS28" s="24">
        <f t="shared" si="49"/>
        <v>3.17</v>
      </c>
      <c r="DT28" s="24">
        <f t="shared" si="49"/>
        <v>0</v>
      </c>
      <c r="DU28" s="24">
        <f t="shared" si="49"/>
        <v>0.71</v>
      </c>
      <c r="DV28" s="24">
        <f t="shared" si="49"/>
        <v>0</v>
      </c>
      <c r="DW28" s="24">
        <f t="shared" si="49"/>
        <v>0</v>
      </c>
      <c r="DX28" s="24">
        <f t="shared" si="49"/>
        <v>0</v>
      </c>
      <c r="DY28" s="24">
        <f t="shared" si="49"/>
        <v>8</v>
      </c>
      <c r="DZ28" s="24" t="s">
        <v>145</v>
      </c>
    </row>
    <row r="29" spans="1:130" ht="63" x14ac:dyDescent="0.25">
      <c r="A29" s="27" t="s">
        <v>163</v>
      </c>
      <c r="B29" s="23" t="s">
        <v>164</v>
      </c>
      <c r="C29" s="23" t="s">
        <v>144</v>
      </c>
      <c r="D29" s="24">
        <f t="shared" ref="D29:BM29" si="50">SUM(D30:D39)</f>
        <v>3.17</v>
      </c>
      <c r="E29" s="24">
        <f t="shared" si="50"/>
        <v>0</v>
      </c>
      <c r="F29" s="24">
        <f t="shared" si="50"/>
        <v>0.71</v>
      </c>
      <c r="G29" s="24">
        <f t="shared" si="50"/>
        <v>0</v>
      </c>
      <c r="H29" s="24">
        <f t="shared" si="50"/>
        <v>0</v>
      </c>
      <c r="I29" s="24">
        <f t="shared" si="50"/>
        <v>0</v>
      </c>
      <c r="J29" s="24">
        <f t="shared" si="50"/>
        <v>8</v>
      </c>
      <c r="K29" s="24">
        <f t="shared" si="50"/>
        <v>3.17</v>
      </c>
      <c r="L29" s="24">
        <f t="shared" si="50"/>
        <v>0</v>
      </c>
      <c r="M29" s="24">
        <f t="shared" si="50"/>
        <v>0.71</v>
      </c>
      <c r="N29" s="24">
        <f t="shared" si="50"/>
        <v>0</v>
      </c>
      <c r="O29" s="24">
        <f t="shared" si="50"/>
        <v>0</v>
      </c>
      <c r="P29" s="24">
        <f t="shared" si="50"/>
        <v>0</v>
      </c>
      <c r="Q29" s="24">
        <f t="shared" si="50"/>
        <v>8</v>
      </c>
      <c r="R29" s="24">
        <f t="shared" si="50"/>
        <v>0</v>
      </c>
      <c r="S29" s="24">
        <f t="shared" si="50"/>
        <v>0</v>
      </c>
      <c r="T29" s="24">
        <f t="shared" si="50"/>
        <v>0</v>
      </c>
      <c r="U29" s="24">
        <f t="shared" si="50"/>
        <v>0</v>
      </c>
      <c r="V29" s="24">
        <f t="shared" si="50"/>
        <v>0</v>
      </c>
      <c r="W29" s="24">
        <f t="shared" si="50"/>
        <v>0</v>
      </c>
      <c r="X29" s="24">
        <f t="shared" si="50"/>
        <v>0</v>
      </c>
      <c r="Y29" s="24">
        <f t="shared" si="50"/>
        <v>0</v>
      </c>
      <c r="Z29" s="24">
        <f t="shared" si="50"/>
        <v>0</v>
      </c>
      <c r="AA29" s="24">
        <f t="shared" si="50"/>
        <v>0</v>
      </c>
      <c r="AB29" s="24">
        <f t="shared" si="50"/>
        <v>0</v>
      </c>
      <c r="AC29" s="24">
        <f t="shared" si="50"/>
        <v>0</v>
      </c>
      <c r="AD29" s="24">
        <f t="shared" si="50"/>
        <v>0</v>
      </c>
      <c r="AE29" s="24">
        <f t="shared" si="50"/>
        <v>0</v>
      </c>
      <c r="AF29" s="24">
        <f t="shared" ref="AF29:AI29" si="51">SUM(AF30:AF39)</f>
        <v>1.51</v>
      </c>
      <c r="AG29" s="24">
        <f t="shared" si="51"/>
        <v>0</v>
      </c>
      <c r="AH29" s="24">
        <f t="shared" si="51"/>
        <v>0</v>
      </c>
      <c r="AI29" s="24">
        <f t="shared" si="51"/>
        <v>0</v>
      </c>
      <c r="AJ29" s="24">
        <f t="shared" si="50"/>
        <v>0</v>
      </c>
      <c r="AK29" s="24">
        <f t="shared" si="50"/>
        <v>0</v>
      </c>
      <c r="AL29" s="24">
        <f t="shared" ref="AL29:AP29" si="52">SUM(AL30:AL39)</f>
        <v>5</v>
      </c>
      <c r="AM29" s="24">
        <f t="shared" si="52"/>
        <v>1.51</v>
      </c>
      <c r="AN29" s="24">
        <f t="shared" si="52"/>
        <v>0</v>
      </c>
      <c r="AO29" s="24">
        <f t="shared" si="52"/>
        <v>0</v>
      </c>
      <c r="AP29" s="24">
        <f t="shared" si="52"/>
        <v>0</v>
      </c>
      <c r="AQ29" s="24">
        <f t="shared" si="50"/>
        <v>0</v>
      </c>
      <c r="AR29" s="24">
        <f t="shared" si="50"/>
        <v>0</v>
      </c>
      <c r="AS29" s="24">
        <f t="shared" ref="AS29:AW29" si="53">SUM(AS30:AS39)</f>
        <v>5</v>
      </c>
      <c r="AT29" s="24">
        <f t="shared" si="53"/>
        <v>1.6600000000000001</v>
      </c>
      <c r="AU29" s="24">
        <f t="shared" si="53"/>
        <v>0</v>
      </c>
      <c r="AV29" s="24">
        <f t="shared" si="53"/>
        <v>0.71</v>
      </c>
      <c r="AW29" s="24">
        <f t="shared" si="53"/>
        <v>0</v>
      </c>
      <c r="AX29" s="24">
        <f t="shared" si="50"/>
        <v>0</v>
      </c>
      <c r="AY29" s="24">
        <f t="shared" si="50"/>
        <v>0</v>
      </c>
      <c r="AZ29" s="24">
        <f t="shared" ref="AZ29:BD29" si="54">SUM(AZ30:AZ39)</f>
        <v>3</v>
      </c>
      <c r="BA29" s="24">
        <f t="shared" si="54"/>
        <v>1.6600000000000001</v>
      </c>
      <c r="BB29" s="24">
        <f t="shared" si="54"/>
        <v>0</v>
      </c>
      <c r="BC29" s="24">
        <f t="shared" si="54"/>
        <v>0.71</v>
      </c>
      <c r="BD29" s="24">
        <f t="shared" si="54"/>
        <v>0</v>
      </c>
      <c r="BE29" s="24">
        <f t="shared" si="50"/>
        <v>0</v>
      </c>
      <c r="BF29" s="24">
        <f t="shared" si="50"/>
        <v>0</v>
      </c>
      <c r="BG29" s="24">
        <v>3</v>
      </c>
      <c r="BH29" s="24">
        <f t="shared" ref="BH29:BK29" si="55">SUM(BH30:BH39)</f>
        <v>0</v>
      </c>
      <c r="BI29" s="24">
        <f t="shared" si="55"/>
        <v>0</v>
      </c>
      <c r="BJ29" s="24">
        <f t="shared" si="55"/>
        <v>0</v>
      </c>
      <c r="BK29" s="24">
        <f t="shared" si="55"/>
        <v>0</v>
      </c>
      <c r="BL29" s="24">
        <f t="shared" si="50"/>
        <v>0</v>
      </c>
      <c r="BM29" s="24">
        <f t="shared" si="50"/>
        <v>0</v>
      </c>
      <c r="BN29" s="24">
        <f t="shared" ref="BN29:BR29" si="56">SUM(BN30:BN39)</f>
        <v>0</v>
      </c>
      <c r="BO29" s="24">
        <f t="shared" si="56"/>
        <v>0</v>
      </c>
      <c r="BP29" s="24">
        <f t="shared" si="56"/>
        <v>0</v>
      </c>
      <c r="BQ29" s="24">
        <f t="shared" si="56"/>
        <v>0</v>
      </c>
      <c r="BR29" s="24">
        <f t="shared" si="56"/>
        <v>0</v>
      </c>
      <c r="BS29" s="24">
        <f t="shared" ref="BS29:DY29" si="57">SUM(BS30:BS39)</f>
        <v>0</v>
      </c>
      <c r="BT29" s="24">
        <f t="shared" si="57"/>
        <v>0</v>
      </c>
      <c r="BU29" s="24">
        <f t="shared" si="57"/>
        <v>0</v>
      </c>
      <c r="BV29" s="24">
        <f t="shared" si="57"/>
        <v>0</v>
      </c>
      <c r="BW29" s="24">
        <f t="shared" si="57"/>
        <v>0</v>
      </c>
      <c r="BX29" s="24">
        <f t="shared" si="57"/>
        <v>0</v>
      </c>
      <c r="BY29" s="24">
        <f t="shared" si="57"/>
        <v>0</v>
      </c>
      <c r="BZ29" s="24">
        <f t="shared" si="57"/>
        <v>0</v>
      </c>
      <c r="CA29" s="24">
        <f t="shared" si="57"/>
        <v>0</v>
      </c>
      <c r="CB29" s="24">
        <f t="shared" si="57"/>
        <v>0</v>
      </c>
      <c r="CC29" s="24">
        <f t="shared" si="57"/>
        <v>0</v>
      </c>
      <c r="CD29" s="24">
        <f t="shared" si="57"/>
        <v>0</v>
      </c>
      <c r="CE29" s="24">
        <f t="shared" si="57"/>
        <v>0</v>
      </c>
      <c r="CF29" s="24">
        <f t="shared" si="57"/>
        <v>0</v>
      </c>
      <c r="CG29" s="24">
        <f t="shared" si="57"/>
        <v>0</v>
      </c>
      <c r="CH29" s="24">
        <f t="shared" si="57"/>
        <v>0</v>
      </c>
      <c r="CI29" s="24">
        <f t="shared" si="57"/>
        <v>0</v>
      </c>
      <c r="CJ29" s="24">
        <f t="shared" si="57"/>
        <v>0</v>
      </c>
      <c r="CK29" s="24">
        <f t="shared" si="57"/>
        <v>0</v>
      </c>
      <c r="CL29" s="24">
        <f t="shared" si="57"/>
        <v>0</v>
      </c>
      <c r="CM29" s="24">
        <f t="shared" si="57"/>
        <v>0</v>
      </c>
      <c r="CN29" s="24">
        <f t="shared" si="57"/>
        <v>0</v>
      </c>
      <c r="CO29" s="24">
        <f t="shared" si="57"/>
        <v>0</v>
      </c>
      <c r="CP29" s="24">
        <f t="shared" si="57"/>
        <v>0</v>
      </c>
      <c r="CQ29" s="24">
        <f t="shared" si="57"/>
        <v>0</v>
      </c>
      <c r="CR29" s="24">
        <f t="shared" si="57"/>
        <v>0</v>
      </c>
      <c r="CS29" s="24">
        <f t="shared" si="57"/>
        <v>0</v>
      </c>
      <c r="CT29" s="24">
        <f t="shared" si="57"/>
        <v>0</v>
      </c>
      <c r="CU29" s="24">
        <f t="shared" si="57"/>
        <v>0</v>
      </c>
      <c r="CV29" s="24">
        <f t="shared" si="57"/>
        <v>0</v>
      </c>
      <c r="CW29" s="24">
        <f t="shared" si="57"/>
        <v>0</v>
      </c>
      <c r="CX29" s="24">
        <f t="shared" si="57"/>
        <v>0</v>
      </c>
      <c r="CY29" s="24">
        <f t="shared" si="57"/>
        <v>0</v>
      </c>
      <c r="CZ29" s="24">
        <f t="shared" si="57"/>
        <v>0</v>
      </c>
      <c r="DA29" s="24">
        <f t="shared" si="57"/>
        <v>0</v>
      </c>
      <c r="DB29" s="24">
        <f t="shared" si="57"/>
        <v>0</v>
      </c>
      <c r="DC29" s="24">
        <f t="shared" si="57"/>
        <v>0</v>
      </c>
      <c r="DD29" s="24">
        <f t="shared" si="57"/>
        <v>0</v>
      </c>
      <c r="DE29" s="24">
        <f t="shared" si="57"/>
        <v>0</v>
      </c>
      <c r="DF29" s="24">
        <f t="shared" si="57"/>
        <v>0</v>
      </c>
      <c r="DG29" s="24">
        <f t="shared" si="57"/>
        <v>0</v>
      </c>
      <c r="DH29" s="24">
        <f t="shared" si="57"/>
        <v>0</v>
      </c>
      <c r="DI29" s="24">
        <f t="shared" si="57"/>
        <v>0</v>
      </c>
      <c r="DJ29" s="24">
        <f t="shared" si="57"/>
        <v>0</v>
      </c>
      <c r="DK29" s="24">
        <f t="shared" si="57"/>
        <v>0</v>
      </c>
      <c r="DL29" s="24">
        <f t="shared" si="57"/>
        <v>3.17</v>
      </c>
      <c r="DM29" s="24">
        <f t="shared" si="57"/>
        <v>0</v>
      </c>
      <c r="DN29" s="24">
        <f t="shared" si="57"/>
        <v>0.71</v>
      </c>
      <c r="DO29" s="24">
        <f t="shared" si="57"/>
        <v>0</v>
      </c>
      <c r="DP29" s="24">
        <f t="shared" si="57"/>
        <v>0</v>
      </c>
      <c r="DQ29" s="24">
        <f t="shared" si="57"/>
        <v>0</v>
      </c>
      <c r="DR29" s="24">
        <f t="shared" si="57"/>
        <v>8</v>
      </c>
      <c r="DS29" s="24">
        <f t="shared" si="57"/>
        <v>3.17</v>
      </c>
      <c r="DT29" s="24">
        <f t="shared" si="57"/>
        <v>0</v>
      </c>
      <c r="DU29" s="24">
        <f t="shared" si="57"/>
        <v>0.71</v>
      </c>
      <c r="DV29" s="24">
        <f t="shared" si="57"/>
        <v>0</v>
      </c>
      <c r="DW29" s="24">
        <f t="shared" si="57"/>
        <v>0</v>
      </c>
      <c r="DX29" s="24">
        <f t="shared" si="57"/>
        <v>0</v>
      </c>
      <c r="DY29" s="24">
        <f t="shared" si="57"/>
        <v>8</v>
      </c>
      <c r="DZ29" s="24" t="s">
        <v>145</v>
      </c>
    </row>
    <row r="30" spans="1:130" ht="22.5" x14ac:dyDescent="0.25">
      <c r="A30" s="28" t="s">
        <v>163</v>
      </c>
      <c r="B30" s="29" t="s">
        <v>165</v>
      </c>
      <c r="C30" s="29" t="s">
        <v>166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2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2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2</v>
      </c>
      <c r="AM30" s="21">
        <v>0</v>
      </c>
      <c r="AN30" s="21">
        <v>0</v>
      </c>
      <c r="AO30" s="21">
        <v>0</v>
      </c>
      <c r="AP30" s="21">
        <v>0</v>
      </c>
      <c r="AQ30" s="21">
        <f t="shared" ref="AQ30:AR39" si="58">AJ30</f>
        <v>0</v>
      </c>
      <c r="AR30" s="21">
        <f t="shared" si="58"/>
        <v>0</v>
      </c>
      <c r="AS30" s="21">
        <v>2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f t="shared" ref="BE30:BF39" si="59">AX30</f>
        <v>0</v>
      </c>
      <c r="BF30" s="21">
        <f t="shared" si="59"/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f t="shared" ref="BS30:BT39" si="60">BL30</f>
        <v>0</v>
      </c>
      <c r="BT30" s="21">
        <f t="shared" si="60"/>
        <v>0</v>
      </c>
      <c r="BU30" s="21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f t="shared" ref="CG30:CH39" si="61">BZ30</f>
        <v>0</v>
      </c>
      <c r="CH30" s="21">
        <f t="shared" si="61"/>
        <v>0</v>
      </c>
      <c r="CI30" s="21">
        <v>0</v>
      </c>
      <c r="CJ30" s="21">
        <v>0</v>
      </c>
      <c r="CK30" s="21">
        <v>0</v>
      </c>
      <c r="CL30" s="21">
        <v>0</v>
      </c>
      <c r="CM30" s="21">
        <v>0</v>
      </c>
      <c r="CN30" s="21">
        <v>0</v>
      </c>
      <c r="CO30" s="21">
        <v>0</v>
      </c>
      <c r="CP30" s="21">
        <v>0</v>
      </c>
      <c r="CQ30" s="21">
        <v>0</v>
      </c>
      <c r="CR30" s="21">
        <v>0</v>
      </c>
      <c r="CS30" s="21">
        <v>0</v>
      </c>
      <c r="CT30" s="21">
        <v>0</v>
      </c>
      <c r="CU30" s="21">
        <f t="shared" ref="CU30:CV39" si="62">CN30</f>
        <v>0</v>
      </c>
      <c r="CV30" s="21">
        <f t="shared" si="62"/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f t="shared" ref="DI30:DJ39" si="63">DB30</f>
        <v>0</v>
      </c>
      <c r="DJ30" s="21">
        <f t="shared" si="63"/>
        <v>0</v>
      </c>
      <c r="DK30" s="21">
        <v>0</v>
      </c>
      <c r="DL30" s="21">
        <f t="shared" ref="DL30:DY39" si="64">CX30+CJ30+BV30+BH30+AT30+AF30</f>
        <v>0</v>
      </c>
      <c r="DM30" s="21">
        <f t="shared" si="64"/>
        <v>0</v>
      </c>
      <c r="DN30" s="21">
        <f t="shared" si="64"/>
        <v>0</v>
      </c>
      <c r="DO30" s="21">
        <f t="shared" si="64"/>
        <v>0</v>
      </c>
      <c r="DP30" s="21">
        <f t="shared" si="64"/>
        <v>0</v>
      </c>
      <c r="DQ30" s="21">
        <f t="shared" si="64"/>
        <v>0</v>
      </c>
      <c r="DR30" s="21">
        <f t="shared" si="64"/>
        <v>2</v>
      </c>
      <c r="DS30" s="21">
        <f t="shared" si="64"/>
        <v>0</v>
      </c>
      <c r="DT30" s="21">
        <f t="shared" si="64"/>
        <v>0</v>
      </c>
      <c r="DU30" s="21">
        <f t="shared" si="64"/>
        <v>0</v>
      </c>
      <c r="DV30" s="21">
        <f t="shared" si="64"/>
        <v>0</v>
      </c>
      <c r="DW30" s="21">
        <f t="shared" si="64"/>
        <v>0</v>
      </c>
      <c r="DX30" s="21">
        <f t="shared" si="64"/>
        <v>0</v>
      </c>
      <c r="DY30" s="21">
        <f t="shared" si="64"/>
        <v>2</v>
      </c>
      <c r="DZ30" s="21" t="s">
        <v>145</v>
      </c>
    </row>
    <row r="31" spans="1:130" ht="22.5" x14ac:dyDescent="0.25">
      <c r="A31" s="28" t="s">
        <v>163</v>
      </c>
      <c r="B31" s="30" t="s">
        <v>167</v>
      </c>
      <c r="C31" s="29" t="s">
        <v>168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1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1</v>
      </c>
      <c r="R31" s="21">
        <f t="shared" ref="R31:BM31" si="65">SUM(R32:R33)</f>
        <v>0</v>
      </c>
      <c r="S31" s="21">
        <f t="shared" si="65"/>
        <v>0</v>
      </c>
      <c r="T31" s="21">
        <f t="shared" si="65"/>
        <v>0</v>
      </c>
      <c r="U31" s="21">
        <f t="shared" si="65"/>
        <v>0</v>
      </c>
      <c r="V31" s="21">
        <f t="shared" si="65"/>
        <v>0</v>
      </c>
      <c r="W31" s="21">
        <f t="shared" si="65"/>
        <v>0</v>
      </c>
      <c r="X31" s="21">
        <f t="shared" si="65"/>
        <v>0</v>
      </c>
      <c r="Y31" s="21">
        <f t="shared" si="65"/>
        <v>0</v>
      </c>
      <c r="Z31" s="21">
        <f t="shared" si="65"/>
        <v>0</v>
      </c>
      <c r="AA31" s="21">
        <f t="shared" si="65"/>
        <v>0</v>
      </c>
      <c r="AB31" s="21">
        <f t="shared" si="65"/>
        <v>0</v>
      </c>
      <c r="AC31" s="21">
        <f t="shared" si="65"/>
        <v>0</v>
      </c>
      <c r="AD31" s="21">
        <f t="shared" si="65"/>
        <v>0</v>
      </c>
      <c r="AE31" s="21">
        <f t="shared" si="65"/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f t="shared" si="65"/>
        <v>0</v>
      </c>
      <c r="AK31" s="21">
        <v>0</v>
      </c>
      <c r="AL31" s="21">
        <v>1</v>
      </c>
      <c r="AM31" s="21">
        <v>0</v>
      </c>
      <c r="AN31" s="21">
        <v>0</v>
      </c>
      <c r="AO31" s="21">
        <v>0</v>
      </c>
      <c r="AP31" s="21">
        <v>0</v>
      </c>
      <c r="AQ31" s="21">
        <f t="shared" si="58"/>
        <v>0</v>
      </c>
      <c r="AR31" s="21">
        <f t="shared" si="58"/>
        <v>0</v>
      </c>
      <c r="AS31" s="21">
        <v>1</v>
      </c>
      <c r="AT31" s="21">
        <v>0</v>
      </c>
      <c r="AU31" s="21">
        <v>0</v>
      </c>
      <c r="AV31" s="21">
        <v>0</v>
      </c>
      <c r="AW31" s="21">
        <v>0</v>
      </c>
      <c r="AX31" s="21">
        <f t="shared" si="65"/>
        <v>0</v>
      </c>
      <c r="AY31" s="21">
        <f t="shared" si="65"/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f t="shared" si="59"/>
        <v>0</v>
      </c>
      <c r="BF31" s="21">
        <f t="shared" si="59"/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f t="shared" si="65"/>
        <v>0</v>
      </c>
      <c r="BM31" s="21">
        <f t="shared" si="65"/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f t="shared" si="60"/>
        <v>0</v>
      </c>
      <c r="BT31" s="21">
        <f t="shared" si="60"/>
        <v>0</v>
      </c>
      <c r="BU31" s="21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f t="shared" ref="BZ31:CA31" si="66">SUM(BZ32:BZ33)</f>
        <v>0</v>
      </c>
      <c r="CA31" s="21">
        <f t="shared" si="66"/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f t="shared" si="61"/>
        <v>0</v>
      </c>
      <c r="CH31" s="21">
        <f t="shared" si="61"/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f t="shared" ref="CN31:CO31" si="67">SUM(CN32:CN33)</f>
        <v>0</v>
      </c>
      <c r="CO31" s="21">
        <f t="shared" si="67"/>
        <v>0</v>
      </c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f t="shared" si="62"/>
        <v>0</v>
      </c>
      <c r="CV31" s="21">
        <f t="shared" si="62"/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f t="shared" ref="DB31:DC31" si="68">SUM(DB32:DB33)</f>
        <v>0</v>
      </c>
      <c r="DC31" s="21">
        <f t="shared" si="68"/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f t="shared" si="63"/>
        <v>0</v>
      </c>
      <c r="DJ31" s="21">
        <f t="shared" si="63"/>
        <v>0</v>
      </c>
      <c r="DK31" s="21">
        <v>0</v>
      </c>
      <c r="DL31" s="21">
        <f t="shared" si="64"/>
        <v>0</v>
      </c>
      <c r="DM31" s="21">
        <f t="shared" si="64"/>
        <v>0</v>
      </c>
      <c r="DN31" s="21">
        <f t="shared" si="64"/>
        <v>0</v>
      </c>
      <c r="DO31" s="21">
        <f t="shared" si="64"/>
        <v>0</v>
      </c>
      <c r="DP31" s="21">
        <f t="shared" si="64"/>
        <v>0</v>
      </c>
      <c r="DQ31" s="21">
        <f t="shared" si="64"/>
        <v>0</v>
      </c>
      <c r="DR31" s="21">
        <f t="shared" si="64"/>
        <v>1</v>
      </c>
      <c r="DS31" s="21">
        <f t="shared" si="64"/>
        <v>0</v>
      </c>
      <c r="DT31" s="21">
        <f t="shared" si="64"/>
        <v>0</v>
      </c>
      <c r="DU31" s="21">
        <f t="shared" si="64"/>
        <v>0</v>
      </c>
      <c r="DV31" s="21">
        <f t="shared" si="64"/>
        <v>0</v>
      </c>
      <c r="DW31" s="21">
        <f t="shared" si="64"/>
        <v>0</v>
      </c>
      <c r="DX31" s="21">
        <f t="shared" si="64"/>
        <v>0</v>
      </c>
      <c r="DY31" s="21">
        <f t="shared" si="64"/>
        <v>1</v>
      </c>
      <c r="DZ31" s="21" t="s">
        <v>145</v>
      </c>
    </row>
    <row r="32" spans="1:130" ht="33.75" x14ac:dyDescent="0.25">
      <c r="A32" s="28" t="s">
        <v>163</v>
      </c>
      <c r="B32" s="30" t="s">
        <v>169</v>
      </c>
      <c r="C32" s="29" t="s">
        <v>170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2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2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2</v>
      </c>
      <c r="AM32" s="21">
        <v>0</v>
      </c>
      <c r="AN32" s="21">
        <v>0</v>
      </c>
      <c r="AO32" s="21">
        <v>0</v>
      </c>
      <c r="AP32" s="21">
        <v>0</v>
      </c>
      <c r="AQ32" s="21">
        <f t="shared" si="58"/>
        <v>0</v>
      </c>
      <c r="AR32" s="21">
        <f t="shared" si="58"/>
        <v>0</v>
      </c>
      <c r="AS32" s="21">
        <v>2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f t="shared" si="59"/>
        <v>0</v>
      </c>
      <c r="BF32" s="21">
        <f t="shared" si="59"/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f t="shared" si="60"/>
        <v>0</v>
      </c>
      <c r="BT32" s="21">
        <f t="shared" si="60"/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f t="shared" si="61"/>
        <v>0</v>
      </c>
      <c r="CH32" s="21">
        <f t="shared" si="61"/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</v>
      </c>
      <c r="CQ32" s="21">
        <v>0</v>
      </c>
      <c r="CR32" s="21">
        <v>0</v>
      </c>
      <c r="CS32" s="21">
        <v>0</v>
      </c>
      <c r="CT32" s="21">
        <v>0</v>
      </c>
      <c r="CU32" s="21">
        <f t="shared" si="62"/>
        <v>0</v>
      </c>
      <c r="CV32" s="21">
        <f t="shared" si="62"/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f t="shared" si="63"/>
        <v>0</v>
      </c>
      <c r="DJ32" s="21">
        <f t="shared" si="63"/>
        <v>0</v>
      </c>
      <c r="DK32" s="21">
        <v>0</v>
      </c>
      <c r="DL32" s="21">
        <f t="shared" si="64"/>
        <v>0</v>
      </c>
      <c r="DM32" s="21">
        <f t="shared" si="64"/>
        <v>0</v>
      </c>
      <c r="DN32" s="21">
        <f t="shared" si="64"/>
        <v>0</v>
      </c>
      <c r="DO32" s="21">
        <f t="shared" si="64"/>
        <v>0</v>
      </c>
      <c r="DP32" s="21">
        <f t="shared" si="64"/>
        <v>0</v>
      </c>
      <c r="DQ32" s="21">
        <f t="shared" si="64"/>
        <v>0</v>
      </c>
      <c r="DR32" s="21">
        <f t="shared" si="64"/>
        <v>2</v>
      </c>
      <c r="DS32" s="21">
        <f t="shared" si="64"/>
        <v>0</v>
      </c>
      <c r="DT32" s="21">
        <f t="shared" si="64"/>
        <v>0</v>
      </c>
      <c r="DU32" s="21">
        <f t="shared" si="64"/>
        <v>0</v>
      </c>
      <c r="DV32" s="21">
        <f t="shared" si="64"/>
        <v>0</v>
      </c>
      <c r="DW32" s="21">
        <f t="shared" si="64"/>
        <v>0</v>
      </c>
      <c r="DX32" s="21">
        <f t="shared" si="64"/>
        <v>0</v>
      </c>
      <c r="DY32" s="21">
        <f t="shared" si="64"/>
        <v>2</v>
      </c>
      <c r="DZ32" s="21" t="s">
        <v>145</v>
      </c>
    </row>
    <row r="33" spans="1:130" ht="45" x14ac:dyDescent="0.25">
      <c r="A33" s="28" t="s">
        <v>163</v>
      </c>
      <c r="B33" s="29" t="s">
        <v>171</v>
      </c>
      <c r="C33" s="29" t="s">
        <v>172</v>
      </c>
      <c r="D33" s="21">
        <v>1.26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1.26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1.26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1.26</v>
      </c>
      <c r="AN33" s="21">
        <v>0</v>
      </c>
      <c r="AO33" s="21">
        <v>0</v>
      </c>
      <c r="AP33" s="21">
        <v>0</v>
      </c>
      <c r="AQ33" s="21">
        <f t="shared" si="58"/>
        <v>0</v>
      </c>
      <c r="AR33" s="21">
        <f t="shared" si="58"/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f t="shared" si="59"/>
        <v>0</v>
      </c>
      <c r="BF33" s="21">
        <f t="shared" si="59"/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f t="shared" si="60"/>
        <v>0</v>
      </c>
      <c r="BT33" s="21">
        <f t="shared" si="60"/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f t="shared" si="61"/>
        <v>0</v>
      </c>
      <c r="CH33" s="21">
        <f t="shared" si="61"/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v>0</v>
      </c>
      <c r="CR33" s="21">
        <v>0</v>
      </c>
      <c r="CS33" s="21">
        <v>0</v>
      </c>
      <c r="CT33" s="21">
        <v>0</v>
      </c>
      <c r="CU33" s="21">
        <f t="shared" si="62"/>
        <v>0</v>
      </c>
      <c r="CV33" s="21">
        <f t="shared" si="62"/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f t="shared" si="63"/>
        <v>0</v>
      </c>
      <c r="DJ33" s="21">
        <f t="shared" si="63"/>
        <v>0</v>
      </c>
      <c r="DK33" s="21">
        <v>0</v>
      </c>
      <c r="DL33" s="21">
        <f t="shared" si="64"/>
        <v>1.26</v>
      </c>
      <c r="DM33" s="21">
        <f t="shared" si="64"/>
        <v>0</v>
      </c>
      <c r="DN33" s="21">
        <f t="shared" si="64"/>
        <v>0</v>
      </c>
      <c r="DO33" s="21">
        <f t="shared" si="64"/>
        <v>0</v>
      </c>
      <c r="DP33" s="21">
        <f t="shared" si="64"/>
        <v>0</v>
      </c>
      <c r="DQ33" s="21">
        <f t="shared" si="64"/>
        <v>0</v>
      </c>
      <c r="DR33" s="21">
        <f t="shared" si="64"/>
        <v>0</v>
      </c>
      <c r="DS33" s="21">
        <f t="shared" si="64"/>
        <v>1.26</v>
      </c>
      <c r="DT33" s="21">
        <f t="shared" si="64"/>
        <v>0</v>
      </c>
      <c r="DU33" s="21">
        <f t="shared" si="64"/>
        <v>0</v>
      </c>
      <c r="DV33" s="21">
        <f t="shared" si="64"/>
        <v>0</v>
      </c>
      <c r="DW33" s="21">
        <f t="shared" si="64"/>
        <v>0</v>
      </c>
      <c r="DX33" s="21">
        <f t="shared" si="64"/>
        <v>0</v>
      </c>
      <c r="DY33" s="21">
        <f t="shared" si="64"/>
        <v>0</v>
      </c>
      <c r="DZ33" s="21" t="s">
        <v>145</v>
      </c>
    </row>
    <row r="34" spans="1:130" ht="45" x14ac:dyDescent="0.25">
      <c r="A34" s="28" t="s">
        <v>163</v>
      </c>
      <c r="B34" s="29" t="s">
        <v>173</v>
      </c>
      <c r="C34" s="29" t="s">
        <v>174</v>
      </c>
      <c r="D34" s="21">
        <v>0.25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0.25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0.25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0.25</v>
      </c>
      <c r="AN34" s="21">
        <v>0</v>
      </c>
      <c r="AO34" s="21">
        <v>0</v>
      </c>
      <c r="AP34" s="21">
        <v>0</v>
      </c>
      <c r="AQ34" s="21">
        <f t="shared" si="58"/>
        <v>0</v>
      </c>
      <c r="AR34" s="21">
        <f t="shared" si="58"/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f t="shared" si="59"/>
        <v>0</v>
      </c>
      <c r="BF34" s="21">
        <f t="shared" si="59"/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f t="shared" si="60"/>
        <v>0</v>
      </c>
      <c r="BT34" s="21">
        <f t="shared" si="60"/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f t="shared" si="61"/>
        <v>0</v>
      </c>
      <c r="CH34" s="21">
        <f t="shared" si="61"/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v>0</v>
      </c>
      <c r="CR34" s="21">
        <v>0</v>
      </c>
      <c r="CS34" s="21">
        <v>0</v>
      </c>
      <c r="CT34" s="21">
        <v>0</v>
      </c>
      <c r="CU34" s="21">
        <f t="shared" si="62"/>
        <v>0</v>
      </c>
      <c r="CV34" s="21">
        <f t="shared" si="62"/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21">
        <v>0</v>
      </c>
      <c r="DI34" s="21">
        <f t="shared" si="63"/>
        <v>0</v>
      </c>
      <c r="DJ34" s="21">
        <f t="shared" si="63"/>
        <v>0</v>
      </c>
      <c r="DK34" s="21">
        <v>0</v>
      </c>
      <c r="DL34" s="21">
        <f t="shared" si="64"/>
        <v>0.25</v>
      </c>
      <c r="DM34" s="21">
        <f t="shared" si="64"/>
        <v>0</v>
      </c>
      <c r="DN34" s="21">
        <f t="shared" si="64"/>
        <v>0</v>
      </c>
      <c r="DO34" s="21">
        <f t="shared" si="64"/>
        <v>0</v>
      </c>
      <c r="DP34" s="21">
        <f t="shared" si="64"/>
        <v>0</v>
      </c>
      <c r="DQ34" s="21">
        <f t="shared" si="64"/>
        <v>0</v>
      </c>
      <c r="DR34" s="21">
        <f t="shared" si="64"/>
        <v>0</v>
      </c>
      <c r="DS34" s="21">
        <f t="shared" si="64"/>
        <v>0.25</v>
      </c>
      <c r="DT34" s="21">
        <f t="shared" si="64"/>
        <v>0</v>
      </c>
      <c r="DU34" s="21">
        <f t="shared" si="64"/>
        <v>0</v>
      </c>
      <c r="DV34" s="21">
        <f t="shared" si="64"/>
        <v>0</v>
      </c>
      <c r="DW34" s="21">
        <f t="shared" si="64"/>
        <v>0</v>
      </c>
      <c r="DX34" s="21">
        <f t="shared" si="64"/>
        <v>0</v>
      </c>
      <c r="DY34" s="21">
        <f t="shared" si="64"/>
        <v>0</v>
      </c>
      <c r="DZ34" s="21" t="s">
        <v>145</v>
      </c>
    </row>
    <row r="35" spans="1:130" ht="33.75" x14ac:dyDescent="0.25">
      <c r="A35" s="29" t="s">
        <v>163</v>
      </c>
      <c r="B35" s="29" t="s">
        <v>175</v>
      </c>
      <c r="C35" s="29" t="s">
        <v>176</v>
      </c>
      <c r="D35" s="21">
        <v>0</v>
      </c>
      <c r="E35" s="21">
        <v>0</v>
      </c>
      <c r="F35" s="21">
        <v>0.71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0.71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f t="shared" si="58"/>
        <v>0</v>
      </c>
      <c r="AR35" s="21">
        <f t="shared" si="58"/>
        <v>0</v>
      </c>
      <c r="AS35" s="21">
        <v>0</v>
      </c>
      <c r="AT35" s="21">
        <v>0</v>
      </c>
      <c r="AU35" s="21">
        <v>0</v>
      </c>
      <c r="AV35" s="21">
        <v>0.71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0.71</v>
      </c>
      <c r="BD35" s="21">
        <v>0</v>
      </c>
      <c r="BE35" s="21">
        <f t="shared" si="59"/>
        <v>0</v>
      </c>
      <c r="BF35" s="21">
        <f t="shared" si="59"/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f t="shared" si="60"/>
        <v>0</v>
      </c>
      <c r="BT35" s="21">
        <f t="shared" si="60"/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f t="shared" si="61"/>
        <v>0</v>
      </c>
      <c r="CH35" s="21">
        <f t="shared" si="61"/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f t="shared" si="62"/>
        <v>0</v>
      </c>
      <c r="CV35" s="21">
        <f t="shared" si="62"/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f t="shared" si="63"/>
        <v>0</v>
      </c>
      <c r="DJ35" s="21">
        <f t="shared" si="63"/>
        <v>0</v>
      </c>
      <c r="DK35" s="21">
        <v>0</v>
      </c>
      <c r="DL35" s="21">
        <f t="shared" si="64"/>
        <v>0</v>
      </c>
      <c r="DM35" s="21">
        <f t="shared" si="64"/>
        <v>0</v>
      </c>
      <c r="DN35" s="21">
        <f t="shared" si="64"/>
        <v>0.71</v>
      </c>
      <c r="DO35" s="21">
        <f t="shared" si="64"/>
        <v>0</v>
      </c>
      <c r="DP35" s="21">
        <f t="shared" si="64"/>
        <v>0</v>
      </c>
      <c r="DQ35" s="21">
        <f t="shared" si="64"/>
        <v>0</v>
      </c>
      <c r="DR35" s="21">
        <f t="shared" si="64"/>
        <v>0</v>
      </c>
      <c r="DS35" s="21">
        <f t="shared" si="64"/>
        <v>0</v>
      </c>
      <c r="DT35" s="21">
        <f t="shared" si="64"/>
        <v>0</v>
      </c>
      <c r="DU35" s="21">
        <f t="shared" si="64"/>
        <v>0.71</v>
      </c>
      <c r="DV35" s="21">
        <f t="shared" si="64"/>
        <v>0</v>
      </c>
      <c r="DW35" s="21">
        <f t="shared" si="64"/>
        <v>0</v>
      </c>
      <c r="DX35" s="21">
        <f t="shared" si="64"/>
        <v>0</v>
      </c>
      <c r="DY35" s="21">
        <f t="shared" si="64"/>
        <v>0</v>
      </c>
      <c r="DZ35" s="21" t="s">
        <v>145</v>
      </c>
    </row>
    <row r="36" spans="1:130" ht="45" x14ac:dyDescent="0.25">
      <c r="A36" s="29" t="s">
        <v>163</v>
      </c>
      <c r="B36" s="29" t="s">
        <v>177</v>
      </c>
      <c r="C36" s="29" t="s">
        <v>178</v>
      </c>
      <c r="D36" s="21">
        <v>1.26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1.26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f t="shared" si="58"/>
        <v>0</v>
      </c>
      <c r="AR36" s="21">
        <f t="shared" si="58"/>
        <v>0</v>
      </c>
      <c r="AS36" s="21">
        <v>0</v>
      </c>
      <c r="AT36" s="21">
        <v>1.26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1.26</v>
      </c>
      <c r="BB36" s="21">
        <v>0</v>
      </c>
      <c r="BC36" s="21">
        <v>0</v>
      </c>
      <c r="BD36" s="21">
        <v>0</v>
      </c>
      <c r="BE36" s="21">
        <f t="shared" si="59"/>
        <v>0</v>
      </c>
      <c r="BF36" s="21">
        <f t="shared" si="59"/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f t="shared" si="60"/>
        <v>0</v>
      </c>
      <c r="BT36" s="21">
        <f t="shared" si="60"/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f t="shared" si="61"/>
        <v>0</v>
      </c>
      <c r="CH36" s="21">
        <f t="shared" si="61"/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>
        <v>0</v>
      </c>
      <c r="CO36" s="21">
        <v>0</v>
      </c>
      <c r="CP36" s="21">
        <v>0</v>
      </c>
      <c r="CQ36" s="21">
        <v>0</v>
      </c>
      <c r="CR36" s="21">
        <v>0</v>
      </c>
      <c r="CS36" s="21">
        <v>0</v>
      </c>
      <c r="CT36" s="21">
        <v>0</v>
      </c>
      <c r="CU36" s="21">
        <f t="shared" si="62"/>
        <v>0</v>
      </c>
      <c r="CV36" s="21">
        <f t="shared" si="62"/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f t="shared" si="63"/>
        <v>0</v>
      </c>
      <c r="DJ36" s="21">
        <f t="shared" si="63"/>
        <v>0</v>
      </c>
      <c r="DK36" s="21">
        <v>0</v>
      </c>
      <c r="DL36" s="21">
        <f t="shared" si="64"/>
        <v>1.26</v>
      </c>
      <c r="DM36" s="21">
        <f t="shared" si="64"/>
        <v>0</v>
      </c>
      <c r="DN36" s="21">
        <f t="shared" si="64"/>
        <v>0</v>
      </c>
      <c r="DO36" s="21">
        <f t="shared" si="64"/>
        <v>0</v>
      </c>
      <c r="DP36" s="21">
        <f t="shared" si="64"/>
        <v>0</v>
      </c>
      <c r="DQ36" s="21">
        <f t="shared" si="64"/>
        <v>0</v>
      </c>
      <c r="DR36" s="21">
        <f t="shared" si="64"/>
        <v>0</v>
      </c>
      <c r="DS36" s="21">
        <f t="shared" si="64"/>
        <v>1.26</v>
      </c>
      <c r="DT36" s="21">
        <f t="shared" si="64"/>
        <v>0</v>
      </c>
      <c r="DU36" s="21">
        <f t="shared" si="64"/>
        <v>0</v>
      </c>
      <c r="DV36" s="21">
        <f t="shared" si="64"/>
        <v>0</v>
      </c>
      <c r="DW36" s="21">
        <f t="shared" si="64"/>
        <v>0</v>
      </c>
      <c r="DX36" s="21">
        <f t="shared" si="64"/>
        <v>0</v>
      </c>
      <c r="DY36" s="21">
        <f t="shared" si="64"/>
        <v>0</v>
      </c>
      <c r="DZ36" s="21" t="s">
        <v>145</v>
      </c>
    </row>
    <row r="37" spans="1:130" ht="45" x14ac:dyDescent="0.25">
      <c r="A37" s="29" t="s">
        <v>163</v>
      </c>
      <c r="B37" s="29" t="s">
        <v>179</v>
      </c>
      <c r="C37" s="29" t="s">
        <v>180</v>
      </c>
      <c r="D37" s="21">
        <v>0.4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0.4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f t="shared" si="58"/>
        <v>0</v>
      </c>
      <c r="AR37" s="21">
        <f t="shared" si="58"/>
        <v>0</v>
      </c>
      <c r="AS37" s="21">
        <v>0</v>
      </c>
      <c r="AT37" s="21">
        <v>0.4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0.4</v>
      </c>
      <c r="BB37" s="21">
        <v>0</v>
      </c>
      <c r="BC37" s="21">
        <v>0</v>
      </c>
      <c r="BD37" s="21">
        <v>0</v>
      </c>
      <c r="BE37" s="21">
        <f t="shared" si="59"/>
        <v>0</v>
      </c>
      <c r="BF37" s="21">
        <f t="shared" si="59"/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f t="shared" si="60"/>
        <v>0</v>
      </c>
      <c r="BT37" s="21">
        <f t="shared" si="60"/>
        <v>0</v>
      </c>
      <c r="BU37" s="21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f t="shared" si="61"/>
        <v>0</v>
      </c>
      <c r="CH37" s="21">
        <f t="shared" si="61"/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>
        <v>0</v>
      </c>
      <c r="CO37" s="21">
        <v>0</v>
      </c>
      <c r="CP37" s="21">
        <v>0</v>
      </c>
      <c r="CQ37" s="21">
        <v>0</v>
      </c>
      <c r="CR37" s="21">
        <v>0</v>
      </c>
      <c r="CS37" s="21">
        <v>0</v>
      </c>
      <c r="CT37" s="21">
        <v>0</v>
      </c>
      <c r="CU37" s="21">
        <f t="shared" si="62"/>
        <v>0</v>
      </c>
      <c r="CV37" s="21">
        <f t="shared" si="62"/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f t="shared" si="63"/>
        <v>0</v>
      </c>
      <c r="DJ37" s="21">
        <f t="shared" si="63"/>
        <v>0</v>
      </c>
      <c r="DK37" s="21">
        <v>0</v>
      </c>
      <c r="DL37" s="21">
        <f t="shared" si="64"/>
        <v>0.4</v>
      </c>
      <c r="DM37" s="21">
        <f t="shared" si="64"/>
        <v>0</v>
      </c>
      <c r="DN37" s="21">
        <f t="shared" si="64"/>
        <v>0</v>
      </c>
      <c r="DO37" s="21">
        <f t="shared" si="64"/>
        <v>0</v>
      </c>
      <c r="DP37" s="21">
        <f t="shared" si="64"/>
        <v>0</v>
      </c>
      <c r="DQ37" s="21">
        <f t="shared" si="64"/>
        <v>0</v>
      </c>
      <c r="DR37" s="21">
        <f t="shared" si="64"/>
        <v>0</v>
      </c>
      <c r="DS37" s="21">
        <f t="shared" si="64"/>
        <v>0.4</v>
      </c>
      <c r="DT37" s="21">
        <f t="shared" si="64"/>
        <v>0</v>
      </c>
      <c r="DU37" s="21">
        <f t="shared" si="64"/>
        <v>0</v>
      </c>
      <c r="DV37" s="21">
        <f t="shared" si="64"/>
        <v>0</v>
      </c>
      <c r="DW37" s="21">
        <f t="shared" si="64"/>
        <v>0</v>
      </c>
      <c r="DX37" s="21">
        <f t="shared" si="64"/>
        <v>0</v>
      </c>
      <c r="DY37" s="21">
        <f t="shared" si="64"/>
        <v>0</v>
      </c>
      <c r="DZ37" s="21" t="s">
        <v>145</v>
      </c>
    </row>
    <row r="38" spans="1:130" ht="22.5" x14ac:dyDescent="0.25">
      <c r="A38" s="29" t="s">
        <v>163</v>
      </c>
      <c r="B38" s="29" t="s">
        <v>181</v>
      </c>
      <c r="C38" s="29" t="s">
        <v>182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1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1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f t="shared" si="58"/>
        <v>0</v>
      </c>
      <c r="AR38" s="21">
        <f t="shared" si="58"/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1</v>
      </c>
      <c r="BA38" s="21">
        <v>0</v>
      </c>
      <c r="BB38" s="21">
        <v>0</v>
      </c>
      <c r="BC38" s="21">
        <v>0</v>
      </c>
      <c r="BD38" s="21">
        <v>0</v>
      </c>
      <c r="BE38" s="21">
        <f t="shared" si="59"/>
        <v>0</v>
      </c>
      <c r="BF38" s="21">
        <f t="shared" si="59"/>
        <v>0</v>
      </c>
      <c r="BG38" s="21">
        <v>1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f t="shared" si="60"/>
        <v>0</v>
      </c>
      <c r="BT38" s="21">
        <f t="shared" si="60"/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f t="shared" si="61"/>
        <v>0</v>
      </c>
      <c r="CH38" s="21">
        <f t="shared" si="61"/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f t="shared" si="62"/>
        <v>0</v>
      </c>
      <c r="CV38" s="21">
        <f t="shared" si="62"/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f t="shared" si="63"/>
        <v>0</v>
      </c>
      <c r="DJ38" s="21">
        <f t="shared" si="63"/>
        <v>0</v>
      </c>
      <c r="DK38" s="21">
        <v>0</v>
      </c>
      <c r="DL38" s="21">
        <f t="shared" si="64"/>
        <v>0</v>
      </c>
      <c r="DM38" s="21">
        <f t="shared" si="64"/>
        <v>0</v>
      </c>
      <c r="DN38" s="21">
        <f t="shared" si="64"/>
        <v>0</v>
      </c>
      <c r="DO38" s="21">
        <f t="shared" si="64"/>
        <v>0</v>
      </c>
      <c r="DP38" s="21">
        <f t="shared" si="64"/>
        <v>0</v>
      </c>
      <c r="DQ38" s="21">
        <f t="shared" si="64"/>
        <v>0</v>
      </c>
      <c r="DR38" s="21">
        <f t="shared" si="64"/>
        <v>1</v>
      </c>
      <c r="DS38" s="21">
        <f t="shared" si="64"/>
        <v>0</v>
      </c>
      <c r="DT38" s="21">
        <f t="shared" si="64"/>
        <v>0</v>
      </c>
      <c r="DU38" s="21">
        <f t="shared" si="64"/>
        <v>0</v>
      </c>
      <c r="DV38" s="21">
        <f t="shared" si="64"/>
        <v>0</v>
      </c>
      <c r="DW38" s="21">
        <f t="shared" si="64"/>
        <v>0</v>
      </c>
      <c r="DX38" s="21">
        <f t="shared" si="64"/>
        <v>0</v>
      </c>
      <c r="DY38" s="21">
        <f t="shared" si="64"/>
        <v>1</v>
      </c>
      <c r="DZ38" s="21" t="s">
        <v>145</v>
      </c>
    </row>
    <row r="39" spans="1:130" x14ac:dyDescent="0.25">
      <c r="A39" s="29" t="s">
        <v>163</v>
      </c>
      <c r="B39" s="29" t="s">
        <v>183</v>
      </c>
      <c r="C39" s="29" t="s">
        <v>184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2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2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f t="shared" si="58"/>
        <v>0</v>
      </c>
      <c r="AR39" s="21">
        <f t="shared" si="58"/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2</v>
      </c>
      <c r="BA39" s="21">
        <v>0</v>
      </c>
      <c r="BB39" s="21">
        <v>0</v>
      </c>
      <c r="BC39" s="21">
        <v>0</v>
      </c>
      <c r="BD39" s="21">
        <v>0</v>
      </c>
      <c r="BE39" s="21">
        <f t="shared" si="59"/>
        <v>0</v>
      </c>
      <c r="BF39" s="21">
        <f t="shared" si="59"/>
        <v>0</v>
      </c>
      <c r="BG39" s="21">
        <v>2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f t="shared" si="60"/>
        <v>0</v>
      </c>
      <c r="BT39" s="21">
        <f t="shared" si="60"/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f t="shared" si="61"/>
        <v>0</v>
      </c>
      <c r="CH39" s="21">
        <f t="shared" si="61"/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f t="shared" si="62"/>
        <v>0</v>
      </c>
      <c r="CV39" s="21">
        <f t="shared" si="62"/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f t="shared" si="63"/>
        <v>0</v>
      </c>
      <c r="DJ39" s="21">
        <f t="shared" si="63"/>
        <v>0</v>
      </c>
      <c r="DK39" s="21">
        <v>0</v>
      </c>
      <c r="DL39" s="21">
        <f t="shared" si="64"/>
        <v>0</v>
      </c>
      <c r="DM39" s="21">
        <f t="shared" si="64"/>
        <v>0</v>
      </c>
      <c r="DN39" s="21">
        <f t="shared" si="64"/>
        <v>0</v>
      </c>
      <c r="DO39" s="21">
        <f t="shared" si="64"/>
        <v>0</v>
      </c>
      <c r="DP39" s="21">
        <f t="shared" si="64"/>
        <v>0</v>
      </c>
      <c r="DQ39" s="21">
        <f t="shared" si="64"/>
        <v>0</v>
      </c>
      <c r="DR39" s="21">
        <f t="shared" si="64"/>
        <v>2</v>
      </c>
      <c r="DS39" s="21">
        <f t="shared" si="64"/>
        <v>0</v>
      </c>
      <c r="DT39" s="21">
        <f t="shared" si="64"/>
        <v>0</v>
      </c>
      <c r="DU39" s="21">
        <f t="shared" si="64"/>
        <v>0</v>
      </c>
      <c r="DV39" s="21">
        <f t="shared" si="64"/>
        <v>0</v>
      </c>
      <c r="DW39" s="21">
        <f t="shared" si="64"/>
        <v>0</v>
      </c>
      <c r="DX39" s="21">
        <f t="shared" si="64"/>
        <v>0</v>
      </c>
      <c r="DY39" s="21">
        <f t="shared" si="64"/>
        <v>2</v>
      </c>
      <c r="DZ39" s="21" t="s">
        <v>145</v>
      </c>
    </row>
    <row r="40" spans="1:130" ht="31.5" x14ac:dyDescent="0.25">
      <c r="A40" s="23" t="s">
        <v>185</v>
      </c>
      <c r="B40" s="23" t="s">
        <v>186</v>
      </c>
      <c r="C40" s="23" t="s">
        <v>144</v>
      </c>
      <c r="D40" s="24">
        <f t="shared" ref="D40:AE40" si="69">D41+D98+D119</f>
        <v>26.280000000000005</v>
      </c>
      <c r="E40" s="24">
        <f t="shared" si="69"/>
        <v>0</v>
      </c>
      <c r="F40" s="24">
        <f t="shared" si="69"/>
        <v>11.754000000000001</v>
      </c>
      <c r="G40" s="24">
        <f t="shared" si="69"/>
        <v>0</v>
      </c>
      <c r="H40" s="24">
        <f t="shared" si="69"/>
        <v>2.7450000000000001</v>
      </c>
      <c r="I40" s="24">
        <f t="shared" si="69"/>
        <v>0</v>
      </c>
      <c r="J40" s="24">
        <f t="shared" si="69"/>
        <v>183.07999999999998</v>
      </c>
      <c r="K40" s="24">
        <f t="shared" si="69"/>
        <v>27.230000000000004</v>
      </c>
      <c r="L40" s="24">
        <f t="shared" si="69"/>
        <v>0</v>
      </c>
      <c r="M40" s="24">
        <f t="shared" si="69"/>
        <v>10.614000000000003</v>
      </c>
      <c r="N40" s="24">
        <f t="shared" si="69"/>
        <v>0</v>
      </c>
      <c r="O40" s="24">
        <f t="shared" si="69"/>
        <v>3.5150000000000001</v>
      </c>
      <c r="P40" s="24">
        <f t="shared" si="69"/>
        <v>0</v>
      </c>
      <c r="Q40" s="24">
        <f t="shared" si="69"/>
        <v>7006</v>
      </c>
      <c r="R40" s="24">
        <f t="shared" si="69"/>
        <v>0</v>
      </c>
      <c r="S40" s="24">
        <f t="shared" si="69"/>
        <v>0</v>
      </c>
      <c r="T40" s="24">
        <f t="shared" si="69"/>
        <v>0</v>
      </c>
      <c r="U40" s="24">
        <f t="shared" si="69"/>
        <v>0</v>
      </c>
      <c r="V40" s="24">
        <f t="shared" si="69"/>
        <v>0</v>
      </c>
      <c r="W40" s="24">
        <f t="shared" si="69"/>
        <v>0</v>
      </c>
      <c r="X40" s="24">
        <f t="shared" si="69"/>
        <v>0</v>
      </c>
      <c r="Y40" s="24">
        <f t="shared" si="69"/>
        <v>0</v>
      </c>
      <c r="Z40" s="24">
        <f t="shared" si="69"/>
        <v>0</v>
      </c>
      <c r="AA40" s="24">
        <f t="shared" si="69"/>
        <v>0</v>
      </c>
      <c r="AB40" s="24">
        <f t="shared" si="69"/>
        <v>0</v>
      </c>
      <c r="AC40" s="24">
        <f t="shared" si="69"/>
        <v>0</v>
      </c>
      <c r="AD40" s="24">
        <f t="shared" si="69"/>
        <v>0</v>
      </c>
      <c r="AE40" s="24">
        <f t="shared" si="69"/>
        <v>0</v>
      </c>
      <c r="AF40" s="24">
        <f t="shared" ref="AF40:AI40" si="70">AF41+AF98+AF119</f>
        <v>1.8800000000000001</v>
      </c>
      <c r="AG40" s="24">
        <f t="shared" si="70"/>
        <v>0</v>
      </c>
      <c r="AH40" s="24">
        <f t="shared" si="70"/>
        <v>2.3359999999999999</v>
      </c>
      <c r="AI40" s="24">
        <f t="shared" si="70"/>
        <v>0</v>
      </c>
      <c r="AJ40" s="24">
        <f>AJ41+AJ98+AJ119</f>
        <v>1.9500000000000002</v>
      </c>
      <c r="AK40" s="24">
        <f>AK41+AK98+AK119</f>
        <v>0</v>
      </c>
      <c r="AL40" s="24">
        <f t="shared" ref="AL40:AP40" si="71">AL41+AL98+AL119</f>
        <v>5</v>
      </c>
      <c r="AM40" s="24">
        <f t="shared" si="71"/>
        <v>1.8800000000000001</v>
      </c>
      <c r="AN40" s="24">
        <f t="shared" si="71"/>
        <v>0</v>
      </c>
      <c r="AO40" s="24">
        <f t="shared" si="71"/>
        <v>2.3359999999999999</v>
      </c>
      <c r="AP40" s="24">
        <f t="shared" si="71"/>
        <v>0</v>
      </c>
      <c r="AQ40" s="24">
        <f>AQ41+AQ98+AQ119</f>
        <v>1.9500000000000002</v>
      </c>
      <c r="AR40" s="24">
        <f>AR41+AR98+AR119</f>
        <v>0</v>
      </c>
      <c r="AS40" s="24">
        <f>AS41+AS98+AS119</f>
        <v>5</v>
      </c>
      <c r="AT40" s="24">
        <f t="shared" ref="AT40:AW40" si="72">AT41+AT98+AT119</f>
        <v>1.4500000000000002</v>
      </c>
      <c r="AU40" s="24">
        <f t="shared" si="72"/>
        <v>0</v>
      </c>
      <c r="AV40" s="24">
        <f t="shared" si="72"/>
        <v>0</v>
      </c>
      <c r="AW40" s="24">
        <f t="shared" si="72"/>
        <v>0</v>
      </c>
      <c r="AX40" s="24">
        <f>AX41+AX98+AX119</f>
        <v>0.16499999999999998</v>
      </c>
      <c r="AY40" s="24">
        <f>AY41+AY98+AY119</f>
        <v>0</v>
      </c>
      <c r="AZ40" s="24">
        <f t="shared" ref="AZ40:BD40" si="73">AZ41+AZ98+AZ119</f>
        <v>1667</v>
      </c>
      <c r="BA40" s="24">
        <f t="shared" si="73"/>
        <v>1.4500000000000002</v>
      </c>
      <c r="BB40" s="24">
        <f t="shared" si="73"/>
        <v>0</v>
      </c>
      <c r="BC40" s="24">
        <f t="shared" si="73"/>
        <v>0</v>
      </c>
      <c r="BD40" s="24">
        <f t="shared" si="73"/>
        <v>0</v>
      </c>
      <c r="BE40" s="24">
        <f>BE41+BE98+BE119</f>
        <v>0.16499999999999998</v>
      </c>
      <c r="BF40" s="24">
        <f>BF41+BF98+BF119</f>
        <v>0</v>
      </c>
      <c r="BG40" s="24">
        <v>1420</v>
      </c>
      <c r="BH40" s="24">
        <f t="shared" ref="BH40:BK40" si="74">BH41+BH98+BH119</f>
        <v>1.05</v>
      </c>
      <c r="BI40" s="24">
        <f t="shared" si="74"/>
        <v>0</v>
      </c>
      <c r="BJ40" s="24">
        <f t="shared" si="74"/>
        <v>1.2</v>
      </c>
      <c r="BK40" s="24">
        <f t="shared" si="74"/>
        <v>0</v>
      </c>
      <c r="BL40" s="24">
        <f>BL41+BL98+BL119</f>
        <v>0</v>
      </c>
      <c r="BM40" s="24">
        <f>BM41+BM98+BM119</f>
        <v>0</v>
      </c>
      <c r="BN40" s="24">
        <f t="shared" ref="BN40:BR40" si="75">BN41+BN98+BN119</f>
        <v>1250</v>
      </c>
      <c r="BO40" s="24">
        <f t="shared" si="75"/>
        <v>1.6</v>
      </c>
      <c r="BP40" s="24">
        <f t="shared" si="75"/>
        <v>0</v>
      </c>
      <c r="BQ40" s="24">
        <f t="shared" si="75"/>
        <v>0.06</v>
      </c>
      <c r="BR40" s="24">
        <f t="shared" si="75"/>
        <v>0</v>
      </c>
      <c r="BS40" s="24">
        <f>BS41+BS98+BS119</f>
        <v>0.77</v>
      </c>
      <c r="BT40" s="24">
        <f>BT41+BT98+BT119</f>
        <v>0</v>
      </c>
      <c r="BU40" s="24">
        <f t="shared" ref="BU40:BY40" si="76">BU41+BU98+BU119</f>
        <v>1753</v>
      </c>
      <c r="BV40" s="24">
        <f t="shared" si="76"/>
        <v>1.8</v>
      </c>
      <c r="BW40" s="24">
        <f t="shared" si="76"/>
        <v>0</v>
      </c>
      <c r="BX40" s="24">
        <f t="shared" si="76"/>
        <v>0.78400000000000003</v>
      </c>
      <c r="BY40" s="24">
        <f t="shared" si="76"/>
        <v>0</v>
      </c>
      <c r="BZ40" s="24">
        <f>BZ41+BZ98+BZ119</f>
        <v>0</v>
      </c>
      <c r="CA40" s="24">
        <f>CA41+CA98+CA119</f>
        <v>0</v>
      </c>
      <c r="CB40" s="24">
        <f t="shared" ref="CB40:CF40" si="77">CB41+CB98+CB119</f>
        <v>1337</v>
      </c>
      <c r="CC40" s="24">
        <f t="shared" si="77"/>
        <v>2.2000000000000002</v>
      </c>
      <c r="CD40" s="24">
        <f t="shared" si="77"/>
        <v>0</v>
      </c>
      <c r="CE40" s="24">
        <f t="shared" si="77"/>
        <v>0.78400000000000003</v>
      </c>
      <c r="CF40" s="24">
        <f t="shared" si="77"/>
        <v>0</v>
      </c>
      <c r="CG40" s="24">
        <f>CG41+CG98+CG119</f>
        <v>0</v>
      </c>
      <c r="CH40" s="24">
        <f>CH41+CH98+CH119</f>
        <v>0</v>
      </c>
      <c r="CI40" s="24">
        <f t="shared" ref="CI40:CM40" si="78">CI41+CI98+CI119</f>
        <v>1758</v>
      </c>
      <c r="CJ40" s="24">
        <f t="shared" si="78"/>
        <v>2.8</v>
      </c>
      <c r="CK40" s="24">
        <f t="shared" si="78"/>
        <v>0</v>
      </c>
      <c r="CL40" s="24">
        <f t="shared" si="78"/>
        <v>5.7680000000000007</v>
      </c>
      <c r="CM40" s="24">
        <f t="shared" si="78"/>
        <v>0</v>
      </c>
      <c r="CN40" s="24">
        <f>CN41+CN98+CN119</f>
        <v>0.63</v>
      </c>
      <c r="CO40" s="24">
        <f>CO41+CO98+CO119</f>
        <v>0</v>
      </c>
      <c r="CP40" s="24">
        <f t="shared" ref="CP40" si="79">CP41+CP98+CP119</f>
        <v>1131</v>
      </c>
      <c r="CQ40" s="24">
        <f t="shared" ref="CQ40:CT40" si="80">CQ41+CQ98+CQ119</f>
        <v>2.8</v>
      </c>
      <c r="CR40" s="24">
        <f t="shared" si="80"/>
        <v>0</v>
      </c>
      <c r="CS40" s="24">
        <f t="shared" si="80"/>
        <v>5.7680000000000007</v>
      </c>
      <c r="CT40" s="24">
        <f t="shared" si="80"/>
        <v>0</v>
      </c>
      <c r="CU40" s="24">
        <f>CU41+CU98+CU119</f>
        <v>0.63</v>
      </c>
      <c r="CV40" s="24">
        <f>CV41+CV98+CV119</f>
        <v>0</v>
      </c>
      <c r="CW40" s="24">
        <f t="shared" ref="CW40:DA40" si="81">CW41+CW98+CW119</f>
        <v>1131</v>
      </c>
      <c r="CX40" s="24">
        <f t="shared" si="81"/>
        <v>17.3</v>
      </c>
      <c r="CY40" s="24">
        <f t="shared" si="81"/>
        <v>0</v>
      </c>
      <c r="CZ40" s="24">
        <f t="shared" si="81"/>
        <v>1.6659999999999999</v>
      </c>
      <c r="DA40" s="24">
        <f t="shared" si="81"/>
        <v>0</v>
      </c>
      <c r="DB40" s="24">
        <f>DB41+DB98+DB119</f>
        <v>0</v>
      </c>
      <c r="DC40" s="24">
        <f>DC41+DC98+DC119</f>
        <v>0</v>
      </c>
      <c r="DD40" s="24">
        <f t="shared" ref="DD40:DH40" si="82">DD41+DD98+DD119</f>
        <v>939</v>
      </c>
      <c r="DE40" s="24">
        <f t="shared" si="82"/>
        <v>17.3</v>
      </c>
      <c r="DF40" s="24">
        <f t="shared" si="82"/>
        <v>0</v>
      </c>
      <c r="DG40" s="24">
        <f t="shared" si="82"/>
        <v>1.6659999999999999</v>
      </c>
      <c r="DH40" s="24">
        <f t="shared" si="82"/>
        <v>0</v>
      </c>
      <c r="DI40" s="24">
        <f>DI41+DI98+DI119</f>
        <v>0</v>
      </c>
      <c r="DJ40" s="24">
        <f>DJ41+DJ98+DJ119</f>
        <v>0</v>
      </c>
      <c r="DK40" s="24">
        <f t="shared" ref="DK40" si="83">DK41+DK98+DK119</f>
        <v>939</v>
      </c>
      <c r="DL40" s="24">
        <f t="shared" ref="DL40:DY40" si="84">DL41+DL98+DL119</f>
        <v>26.280000000000005</v>
      </c>
      <c r="DM40" s="24">
        <f t="shared" si="84"/>
        <v>0</v>
      </c>
      <c r="DN40" s="24">
        <f t="shared" si="84"/>
        <v>11.754000000000001</v>
      </c>
      <c r="DO40" s="24">
        <f t="shared" si="84"/>
        <v>0</v>
      </c>
      <c r="DP40" s="24">
        <f t="shared" si="84"/>
        <v>2.7450000000000001</v>
      </c>
      <c r="DQ40" s="24">
        <f t="shared" si="84"/>
        <v>0</v>
      </c>
      <c r="DR40" s="24">
        <f t="shared" si="84"/>
        <v>6329</v>
      </c>
      <c r="DS40" s="24">
        <f t="shared" si="84"/>
        <v>27.230000000000004</v>
      </c>
      <c r="DT40" s="24">
        <f t="shared" si="84"/>
        <v>0</v>
      </c>
      <c r="DU40" s="24">
        <f t="shared" si="84"/>
        <v>10.614000000000003</v>
      </c>
      <c r="DV40" s="24">
        <f t="shared" si="84"/>
        <v>0</v>
      </c>
      <c r="DW40" s="24">
        <f t="shared" si="84"/>
        <v>3.5150000000000001</v>
      </c>
      <c r="DX40" s="24">
        <f t="shared" si="84"/>
        <v>0</v>
      </c>
      <c r="DY40" s="24">
        <f t="shared" si="84"/>
        <v>7006</v>
      </c>
      <c r="DZ40" s="24" t="s">
        <v>145</v>
      </c>
    </row>
    <row r="41" spans="1:130" ht="52.5" x14ac:dyDescent="0.25">
      <c r="A41" s="23" t="s">
        <v>187</v>
      </c>
      <c r="B41" s="23" t="s">
        <v>188</v>
      </c>
      <c r="C41" s="23" t="s">
        <v>144</v>
      </c>
      <c r="D41" s="24">
        <f t="shared" ref="D41:BO41" si="85">D48+D42</f>
        <v>26.280000000000005</v>
      </c>
      <c r="E41" s="24">
        <f t="shared" si="85"/>
        <v>0</v>
      </c>
      <c r="F41" s="24">
        <f t="shared" si="85"/>
        <v>0</v>
      </c>
      <c r="G41" s="24">
        <f t="shared" si="85"/>
        <v>0</v>
      </c>
      <c r="H41" s="24">
        <f t="shared" si="85"/>
        <v>1.9500000000000002</v>
      </c>
      <c r="I41" s="24">
        <f t="shared" si="85"/>
        <v>0</v>
      </c>
      <c r="J41" s="24">
        <f t="shared" si="85"/>
        <v>117</v>
      </c>
      <c r="K41" s="24">
        <f t="shared" si="85"/>
        <v>27.230000000000004</v>
      </c>
      <c r="L41" s="24">
        <f t="shared" si="85"/>
        <v>0</v>
      </c>
      <c r="M41" s="24">
        <f t="shared" si="85"/>
        <v>0</v>
      </c>
      <c r="N41" s="24">
        <f t="shared" si="85"/>
        <v>0</v>
      </c>
      <c r="O41" s="24">
        <f t="shared" si="85"/>
        <v>1.9500000000000002</v>
      </c>
      <c r="P41" s="24">
        <f t="shared" si="85"/>
        <v>0</v>
      </c>
      <c r="Q41" s="24">
        <f t="shared" si="85"/>
        <v>89</v>
      </c>
      <c r="R41" s="24">
        <f t="shared" si="85"/>
        <v>0</v>
      </c>
      <c r="S41" s="24">
        <f t="shared" si="85"/>
        <v>0</v>
      </c>
      <c r="T41" s="24">
        <f t="shared" si="85"/>
        <v>0</v>
      </c>
      <c r="U41" s="24">
        <f t="shared" si="85"/>
        <v>0</v>
      </c>
      <c r="V41" s="24">
        <f t="shared" si="85"/>
        <v>0</v>
      </c>
      <c r="W41" s="24">
        <f t="shared" si="85"/>
        <v>0</v>
      </c>
      <c r="X41" s="24">
        <f t="shared" si="85"/>
        <v>0</v>
      </c>
      <c r="Y41" s="24">
        <f t="shared" si="85"/>
        <v>0</v>
      </c>
      <c r="Z41" s="24">
        <f t="shared" si="85"/>
        <v>0</v>
      </c>
      <c r="AA41" s="24">
        <f t="shared" si="85"/>
        <v>0</v>
      </c>
      <c r="AB41" s="24">
        <f t="shared" si="85"/>
        <v>0</v>
      </c>
      <c r="AC41" s="24">
        <f t="shared" si="85"/>
        <v>0</v>
      </c>
      <c r="AD41" s="24">
        <f t="shared" si="85"/>
        <v>0</v>
      </c>
      <c r="AE41" s="24">
        <f t="shared" si="85"/>
        <v>0</v>
      </c>
      <c r="AF41" s="24">
        <f t="shared" si="85"/>
        <v>1.8800000000000001</v>
      </c>
      <c r="AG41" s="24">
        <f t="shared" si="85"/>
        <v>0</v>
      </c>
      <c r="AH41" s="24">
        <f t="shared" si="85"/>
        <v>0</v>
      </c>
      <c r="AI41" s="24">
        <f t="shared" si="85"/>
        <v>0</v>
      </c>
      <c r="AJ41" s="24">
        <f t="shared" si="85"/>
        <v>1.9500000000000002</v>
      </c>
      <c r="AK41" s="24">
        <f t="shared" si="85"/>
        <v>0</v>
      </c>
      <c r="AL41" s="24">
        <f t="shared" si="85"/>
        <v>5</v>
      </c>
      <c r="AM41" s="24">
        <f t="shared" si="85"/>
        <v>1.8800000000000001</v>
      </c>
      <c r="AN41" s="24">
        <f t="shared" si="85"/>
        <v>0</v>
      </c>
      <c r="AO41" s="24">
        <f t="shared" si="85"/>
        <v>0</v>
      </c>
      <c r="AP41" s="24">
        <f t="shared" si="85"/>
        <v>0</v>
      </c>
      <c r="AQ41" s="24">
        <f t="shared" si="85"/>
        <v>1.9500000000000002</v>
      </c>
      <c r="AR41" s="24">
        <f t="shared" si="85"/>
        <v>0</v>
      </c>
      <c r="AS41" s="24">
        <f t="shared" si="85"/>
        <v>5</v>
      </c>
      <c r="AT41" s="24">
        <f t="shared" si="85"/>
        <v>1.4500000000000002</v>
      </c>
      <c r="AU41" s="24">
        <f t="shared" si="85"/>
        <v>0</v>
      </c>
      <c r="AV41" s="24">
        <f t="shared" si="85"/>
        <v>0</v>
      </c>
      <c r="AW41" s="24">
        <f t="shared" si="85"/>
        <v>0</v>
      </c>
      <c r="AX41" s="24">
        <f t="shared" si="85"/>
        <v>0</v>
      </c>
      <c r="AY41" s="24">
        <f t="shared" si="85"/>
        <v>0</v>
      </c>
      <c r="AZ41" s="24">
        <f t="shared" si="85"/>
        <v>0</v>
      </c>
      <c r="BA41" s="24">
        <f t="shared" si="85"/>
        <v>1.4500000000000002</v>
      </c>
      <c r="BB41" s="24">
        <f t="shared" si="85"/>
        <v>0</v>
      </c>
      <c r="BC41" s="24">
        <f t="shared" si="85"/>
        <v>0</v>
      </c>
      <c r="BD41" s="24">
        <f t="shared" si="85"/>
        <v>0</v>
      </c>
      <c r="BE41" s="24">
        <f t="shared" si="85"/>
        <v>0</v>
      </c>
      <c r="BF41" s="24">
        <f t="shared" si="85"/>
        <v>0</v>
      </c>
      <c r="BG41" s="24">
        <v>0</v>
      </c>
      <c r="BH41" s="24">
        <f t="shared" ref="BH41:BK41" si="86">BH48+BH42</f>
        <v>1.05</v>
      </c>
      <c r="BI41" s="24">
        <f t="shared" si="86"/>
        <v>0</v>
      </c>
      <c r="BJ41" s="24">
        <f t="shared" si="86"/>
        <v>0</v>
      </c>
      <c r="BK41" s="24">
        <f t="shared" si="86"/>
        <v>0</v>
      </c>
      <c r="BL41" s="24">
        <f t="shared" si="85"/>
        <v>0</v>
      </c>
      <c r="BM41" s="24">
        <f t="shared" si="85"/>
        <v>0</v>
      </c>
      <c r="BN41" s="24">
        <f t="shared" si="85"/>
        <v>20</v>
      </c>
      <c r="BO41" s="24">
        <f t="shared" si="85"/>
        <v>1.6</v>
      </c>
      <c r="BP41" s="24">
        <f t="shared" ref="BP41:BR41" si="87">BP48+BP42</f>
        <v>0</v>
      </c>
      <c r="BQ41" s="24">
        <f t="shared" si="87"/>
        <v>0</v>
      </c>
      <c r="BR41" s="24">
        <f t="shared" si="87"/>
        <v>0</v>
      </c>
      <c r="BS41" s="24">
        <f t="shared" ref="BS41:DY41" si="88">BS48+BS42</f>
        <v>0</v>
      </c>
      <c r="BT41" s="24">
        <f t="shared" si="88"/>
        <v>0</v>
      </c>
      <c r="BU41" s="24">
        <f t="shared" si="88"/>
        <v>6</v>
      </c>
      <c r="BV41" s="24">
        <f t="shared" si="88"/>
        <v>1.8</v>
      </c>
      <c r="BW41" s="24">
        <f t="shared" si="88"/>
        <v>0</v>
      </c>
      <c r="BX41" s="24">
        <f t="shared" si="88"/>
        <v>0</v>
      </c>
      <c r="BY41" s="24">
        <f t="shared" si="88"/>
        <v>0</v>
      </c>
      <c r="BZ41" s="24">
        <f t="shared" si="88"/>
        <v>0</v>
      </c>
      <c r="CA41" s="24">
        <f t="shared" si="88"/>
        <v>0</v>
      </c>
      <c r="CB41" s="24">
        <f t="shared" si="88"/>
        <v>20</v>
      </c>
      <c r="CC41" s="24">
        <f t="shared" si="88"/>
        <v>2.2000000000000002</v>
      </c>
      <c r="CD41" s="24">
        <f t="shared" si="88"/>
        <v>0</v>
      </c>
      <c r="CE41" s="24">
        <f t="shared" si="88"/>
        <v>0</v>
      </c>
      <c r="CF41" s="24">
        <f t="shared" si="88"/>
        <v>0</v>
      </c>
      <c r="CG41" s="24">
        <f t="shared" si="88"/>
        <v>0</v>
      </c>
      <c r="CH41" s="24">
        <f t="shared" si="88"/>
        <v>0</v>
      </c>
      <c r="CI41" s="24">
        <f t="shared" si="88"/>
        <v>6</v>
      </c>
      <c r="CJ41" s="24">
        <f t="shared" si="88"/>
        <v>2.8</v>
      </c>
      <c r="CK41" s="24">
        <f t="shared" si="88"/>
        <v>0</v>
      </c>
      <c r="CL41" s="24">
        <f t="shared" si="88"/>
        <v>0</v>
      </c>
      <c r="CM41" s="24">
        <f t="shared" si="88"/>
        <v>0</v>
      </c>
      <c r="CN41" s="24">
        <f t="shared" si="88"/>
        <v>0</v>
      </c>
      <c r="CO41" s="24">
        <f t="shared" si="88"/>
        <v>0</v>
      </c>
      <c r="CP41" s="24">
        <f t="shared" si="88"/>
        <v>33</v>
      </c>
      <c r="CQ41" s="24">
        <f t="shared" si="88"/>
        <v>2.8</v>
      </c>
      <c r="CR41" s="24">
        <f t="shared" si="88"/>
        <v>0</v>
      </c>
      <c r="CS41" s="24">
        <f t="shared" si="88"/>
        <v>0</v>
      </c>
      <c r="CT41" s="24">
        <f t="shared" si="88"/>
        <v>0</v>
      </c>
      <c r="CU41" s="24">
        <f t="shared" si="88"/>
        <v>0</v>
      </c>
      <c r="CV41" s="24">
        <f t="shared" si="88"/>
        <v>0</v>
      </c>
      <c r="CW41" s="24">
        <f t="shared" si="88"/>
        <v>33</v>
      </c>
      <c r="CX41" s="24">
        <f t="shared" si="88"/>
        <v>17.3</v>
      </c>
      <c r="CY41" s="24">
        <f t="shared" si="88"/>
        <v>0</v>
      </c>
      <c r="CZ41" s="24">
        <f t="shared" si="88"/>
        <v>0</v>
      </c>
      <c r="DA41" s="24">
        <f t="shared" si="88"/>
        <v>0</v>
      </c>
      <c r="DB41" s="24">
        <f t="shared" si="88"/>
        <v>0</v>
      </c>
      <c r="DC41" s="24">
        <f t="shared" si="88"/>
        <v>0</v>
      </c>
      <c r="DD41" s="24">
        <f t="shared" si="88"/>
        <v>39</v>
      </c>
      <c r="DE41" s="24">
        <f t="shared" si="88"/>
        <v>17.3</v>
      </c>
      <c r="DF41" s="24">
        <f t="shared" si="88"/>
        <v>0</v>
      </c>
      <c r="DG41" s="24">
        <f t="shared" si="88"/>
        <v>0</v>
      </c>
      <c r="DH41" s="24">
        <f t="shared" si="88"/>
        <v>0</v>
      </c>
      <c r="DI41" s="24">
        <f t="shared" si="88"/>
        <v>0</v>
      </c>
      <c r="DJ41" s="24">
        <f t="shared" si="88"/>
        <v>0</v>
      </c>
      <c r="DK41" s="24">
        <f t="shared" si="88"/>
        <v>39</v>
      </c>
      <c r="DL41" s="24">
        <f t="shared" si="88"/>
        <v>26.280000000000005</v>
      </c>
      <c r="DM41" s="24">
        <f t="shared" si="88"/>
        <v>0</v>
      </c>
      <c r="DN41" s="24">
        <f t="shared" si="88"/>
        <v>0</v>
      </c>
      <c r="DO41" s="24">
        <f t="shared" si="88"/>
        <v>0</v>
      </c>
      <c r="DP41" s="24">
        <f t="shared" si="88"/>
        <v>1.9500000000000002</v>
      </c>
      <c r="DQ41" s="24">
        <f t="shared" si="88"/>
        <v>0</v>
      </c>
      <c r="DR41" s="24">
        <f t="shared" si="88"/>
        <v>117</v>
      </c>
      <c r="DS41" s="24">
        <f t="shared" si="88"/>
        <v>27.230000000000004</v>
      </c>
      <c r="DT41" s="24">
        <f t="shared" si="88"/>
        <v>0</v>
      </c>
      <c r="DU41" s="24">
        <f t="shared" si="88"/>
        <v>0</v>
      </c>
      <c r="DV41" s="24">
        <f t="shared" si="88"/>
        <v>0</v>
      </c>
      <c r="DW41" s="24">
        <f t="shared" si="88"/>
        <v>1.9500000000000002</v>
      </c>
      <c r="DX41" s="24">
        <f t="shared" si="88"/>
        <v>0</v>
      </c>
      <c r="DY41" s="24">
        <f t="shared" si="88"/>
        <v>89</v>
      </c>
      <c r="DZ41" s="24" t="s">
        <v>145</v>
      </c>
    </row>
    <row r="42" spans="1:130" ht="31.5" x14ac:dyDescent="0.25">
      <c r="A42" s="23" t="s">
        <v>189</v>
      </c>
      <c r="B42" s="23" t="s">
        <v>190</v>
      </c>
      <c r="C42" s="23" t="s">
        <v>144</v>
      </c>
      <c r="D42" s="24">
        <f t="shared" ref="D42:BM42" si="89">SUM(D43:D47)</f>
        <v>2.2999999999999998</v>
      </c>
      <c r="E42" s="24">
        <f t="shared" si="89"/>
        <v>0</v>
      </c>
      <c r="F42" s="24">
        <f t="shared" si="89"/>
        <v>0</v>
      </c>
      <c r="G42" s="24">
        <f t="shared" si="89"/>
        <v>0</v>
      </c>
      <c r="H42" s="24">
        <f t="shared" si="89"/>
        <v>1.9500000000000002</v>
      </c>
      <c r="I42" s="24">
        <f t="shared" si="89"/>
        <v>0</v>
      </c>
      <c r="J42" s="24">
        <f t="shared" si="89"/>
        <v>0</v>
      </c>
      <c r="K42" s="24">
        <f t="shared" si="89"/>
        <v>2.0499999999999998</v>
      </c>
      <c r="L42" s="24">
        <f t="shared" si="89"/>
        <v>0</v>
      </c>
      <c r="M42" s="24">
        <f t="shared" si="89"/>
        <v>0</v>
      </c>
      <c r="N42" s="24">
        <f t="shared" si="89"/>
        <v>0</v>
      </c>
      <c r="O42" s="24">
        <f t="shared" si="89"/>
        <v>1.9500000000000002</v>
      </c>
      <c r="P42" s="24">
        <f t="shared" si="89"/>
        <v>0</v>
      </c>
      <c r="Q42" s="24">
        <f t="shared" si="89"/>
        <v>0</v>
      </c>
      <c r="R42" s="24">
        <f t="shared" si="89"/>
        <v>0</v>
      </c>
      <c r="S42" s="24">
        <f t="shared" si="89"/>
        <v>0</v>
      </c>
      <c r="T42" s="24">
        <f t="shared" si="89"/>
        <v>0</v>
      </c>
      <c r="U42" s="24">
        <f t="shared" si="89"/>
        <v>0</v>
      </c>
      <c r="V42" s="24">
        <f t="shared" si="89"/>
        <v>0</v>
      </c>
      <c r="W42" s="24">
        <f t="shared" si="89"/>
        <v>0</v>
      </c>
      <c r="X42" s="24">
        <f t="shared" si="89"/>
        <v>0</v>
      </c>
      <c r="Y42" s="24">
        <f t="shared" si="89"/>
        <v>0</v>
      </c>
      <c r="Z42" s="24">
        <f t="shared" si="89"/>
        <v>0</v>
      </c>
      <c r="AA42" s="24">
        <f t="shared" si="89"/>
        <v>0</v>
      </c>
      <c r="AB42" s="24">
        <f t="shared" si="89"/>
        <v>0</v>
      </c>
      <c r="AC42" s="24">
        <f t="shared" si="89"/>
        <v>0</v>
      </c>
      <c r="AD42" s="24">
        <f t="shared" si="89"/>
        <v>0</v>
      </c>
      <c r="AE42" s="24">
        <f t="shared" si="89"/>
        <v>0</v>
      </c>
      <c r="AF42" s="24">
        <f t="shared" ref="AF42:AI42" si="90">SUM(AF43:AF47)</f>
        <v>1.3</v>
      </c>
      <c r="AG42" s="24">
        <f t="shared" si="90"/>
        <v>0</v>
      </c>
      <c r="AH42" s="24">
        <f t="shared" si="90"/>
        <v>0</v>
      </c>
      <c r="AI42" s="24">
        <f t="shared" si="90"/>
        <v>0</v>
      </c>
      <c r="AJ42" s="24">
        <f t="shared" si="89"/>
        <v>1.9500000000000002</v>
      </c>
      <c r="AK42" s="24">
        <f t="shared" si="89"/>
        <v>0</v>
      </c>
      <c r="AL42" s="24">
        <f t="shared" ref="AL42:AP42" si="91">SUM(AL43:AL47)</f>
        <v>0</v>
      </c>
      <c r="AM42" s="24">
        <f t="shared" si="91"/>
        <v>1.3</v>
      </c>
      <c r="AN42" s="24">
        <f t="shared" si="91"/>
        <v>0</v>
      </c>
      <c r="AO42" s="24">
        <f t="shared" si="91"/>
        <v>0</v>
      </c>
      <c r="AP42" s="24">
        <f t="shared" si="91"/>
        <v>0</v>
      </c>
      <c r="AQ42" s="24">
        <f t="shared" si="89"/>
        <v>1.9500000000000002</v>
      </c>
      <c r="AR42" s="24">
        <f t="shared" si="89"/>
        <v>0</v>
      </c>
      <c r="AS42" s="24">
        <f t="shared" si="89"/>
        <v>0</v>
      </c>
      <c r="AT42" s="24">
        <f t="shared" ref="AT42:AW42" si="92">SUM(AT43:AT47)</f>
        <v>0.25</v>
      </c>
      <c r="AU42" s="24">
        <f t="shared" si="92"/>
        <v>0</v>
      </c>
      <c r="AV42" s="24">
        <f t="shared" si="92"/>
        <v>0</v>
      </c>
      <c r="AW42" s="24">
        <f t="shared" si="92"/>
        <v>0</v>
      </c>
      <c r="AX42" s="24">
        <f t="shared" si="89"/>
        <v>0</v>
      </c>
      <c r="AY42" s="24">
        <f t="shared" si="89"/>
        <v>0</v>
      </c>
      <c r="AZ42" s="24">
        <f t="shared" ref="AZ42:BD42" si="93">SUM(AZ43:AZ47)</f>
        <v>0</v>
      </c>
      <c r="BA42" s="24">
        <f t="shared" si="93"/>
        <v>0.25</v>
      </c>
      <c r="BB42" s="24">
        <f t="shared" si="93"/>
        <v>0</v>
      </c>
      <c r="BC42" s="24">
        <f t="shared" si="93"/>
        <v>0</v>
      </c>
      <c r="BD42" s="24">
        <f t="shared" si="93"/>
        <v>0</v>
      </c>
      <c r="BE42" s="24">
        <f t="shared" si="89"/>
        <v>0</v>
      </c>
      <c r="BF42" s="24">
        <f t="shared" si="89"/>
        <v>0</v>
      </c>
      <c r="BG42" s="24">
        <v>0</v>
      </c>
      <c r="BH42" s="24">
        <f t="shared" ref="BH42:BK42" si="94">SUM(BH43:BH47)</f>
        <v>0.25</v>
      </c>
      <c r="BI42" s="24">
        <f t="shared" si="94"/>
        <v>0</v>
      </c>
      <c r="BJ42" s="24">
        <f t="shared" si="94"/>
        <v>0</v>
      </c>
      <c r="BK42" s="24">
        <f t="shared" si="94"/>
        <v>0</v>
      </c>
      <c r="BL42" s="24">
        <f t="shared" si="89"/>
        <v>0</v>
      </c>
      <c r="BM42" s="24">
        <f t="shared" si="89"/>
        <v>0</v>
      </c>
      <c r="BN42" s="24">
        <f t="shared" ref="BN42:BR42" si="95">SUM(BN43:BN47)</f>
        <v>0</v>
      </c>
      <c r="BO42" s="24">
        <f t="shared" si="95"/>
        <v>0</v>
      </c>
      <c r="BP42" s="24">
        <f t="shared" si="95"/>
        <v>0</v>
      </c>
      <c r="BQ42" s="24">
        <f t="shared" si="95"/>
        <v>0</v>
      </c>
      <c r="BR42" s="24">
        <f t="shared" si="95"/>
        <v>0</v>
      </c>
      <c r="BS42" s="24">
        <f t="shared" ref="BS42:DY42" si="96">SUM(BS43:BS47)</f>
        <v>0</v>
      </c>
      <c r="BT42" s="24">
        <f t="shared" si="96"/>
        <v>0</v>
      </c>
      <c r="BU42" s="24">
        <f t="shared" si="96"/>
        <v>0</v>
      </c>
      <c r="BV42" s="24">
        <f t="shared" si="96"/>
        <v>0</v>
      </c>
      <c r="BW42" s="24">
        <f t="shared" si="96"/>
        <v>0</v>
      </c>
      <c r="BX42" s="24">
        <f t="shared" si="96"/>
        <v>0</v>
      </c>
      <c r="BY42" s="24">
        <f t="shared" si="96"/>
        <v>0</v>
      </c>
      <c r="BZ42" s="24">
        <f t="shared" si="96"/>
        <v>0</v>
      </c>
      <c r="CA42" s="24">
        <f t="shared" si="96"/>
        <v>0</v>
      </c>
      <c r="CB42" s="24">
        <f t="shared" si="96"/>
        <v>0</v>
      </c>
      <c r="CC42" s="24">
        <f t="shared" si="96"/>
        <v>0</v>
      </c>
      <c r="CD42" s="24">
        <f t="shared" si="96"/>
        <v>0</v>
      </c>
      <c r="CE42" s="24">
        <f t="shared" si="96"/>
        <v>0</v>
      </c>
      <c r="CF42" s="24">
        <f t="shared" si="96"/>
        <v>0</v>
      </c>
      <c r="CG42" s="24">
        <f t="shared" si="96"/>
        <v>0</v>
      </c>
      <c r="CH42" s="24">
        <f t="shared" si="96"/>
        <v>0</v>
      </c>
      <c r="CI42" s="24">
        <f t="shared" si="96"/>
        <v>0</v>
      </c>
      <c r="CJ42" s="24">
        <f t="shared" si="96"/>
        <v>0</v>
      </c>
      <c r="CK42" s="24">
        <f t="shared" si="96"/>
        <v>0</v>
      </c>
      <c r="CL42" s="24">
        <f t="shared" si="96"/>
        <v>0</v>
      </c>
      <c r="CM42" s="24">
        <f t="shared" si="96"/>
        <v>0</v>
      </c>
      <c r="CN42" s="24">
        <f t="shared" si="96"/>
        <v>0</v>
      </c>
      <c r="CO42" s="24">
        <f t="shared" si="96"/>
        <v>0</v>
      </c>
      <c r="CP42" s="24">
        <f t="shared" si="96"/>
        <v>0</v>
      </c>
      <c r="CQ42" s="24">
        <f t="shared" si="96"/>
        <v>0</v>
      </c>
      <c r="CR42" s="24">
        <f t="shared" si="96"/>
        <v>0</v>
      </c>
      <c r="CS42" s="24">
        <f t="shared" si="96"/>
        <v>0</v>
      </c>
      <c r="CT42" s="24">
        <f t="shared" si="96"/>
        <v>0</v>
      </c>
      <c r="CU42" s="24">
        <f t="shared" si="96"/>
        <v>0</v>
      </c>
      <c r="CV42" s="24">
        <f t="shared" si="96"/>
        <v>0</v>
      </c>
      <c r="CW42" s="24">
        <f t="shared" si="96"/>
        <v>0</v>
      </c>
      <c r="CX42" s="24">
        <f t="shared" si="96"/>
        <v>0.5</v>
      </c>
      <c r="CY42" s="24">
        <f t="shared" si="96"/>
        <v>0</v>
      </c>
      <c r="CZ42" s="24">
        <f t="shared" si="96"/>
        <v>0</v>
      </c>
      <c r="DA42" s="24">
        <f t="shared" si="96"/>
        <v>0</v>
      </c>
      <c r="DB42" s="24">
        <f t="shared" si="96"/>
        <v>0</v>
      </c>
      <c r="DC42" s="24">
        <f t="shared" si="96"/>
        <v>0</v>
      </c>
      <c r="DD42" s="24">
        <f t="shared" si="96"/>
        <v>0</v>
      </c>
      <c r="DE42" s="24">
        <f t="shared" si="96"/>
        <v>0.5</v>
      </c>
      <c r="DF42" s="24">
        <f t="shared" si="96"/>
        <v>0</v>
      </c>
      <c r="DG42" s="24">
        <f t="shared" si="96"/>
        <v>0</v>
      </c>
      <c r="DH42" s="24">
        <f t="shared" si="96"/>
        <v>0</v>
      </c>
      <c r="DI42" s="24">
        <f t="shared" si="96"/>
        <v>0</v>
      </c>
      <c r="DJ42" s="24">
        <f t="shared" si="96"/>
        <v>0</v>
      </c>
      <c r="DK42" s="24">
        <f t="shared" si="96"/>
        <v>0</v>
      </c>
      <c r="DL42" s="24">
        <f t="shared" si="96"/>
        <v>2.2999999999999998</v>
      </c>
      <c r="DM42" s="24">
        <f t="shared" si="96"/>
        <v>0</v>
      </c>
      <c r="DN42" s="24">
        <f t="shared" si="96"/>
        <v>0</v>
      </c>
      <c r="DO42" s="24">
        <f t="shared" si="96"/>
        <v>0</v>
      </c>
      <c r="DP42" s="24">
        <f t="shared" si="96"/>
        <v>1.9500000000000002</v>
      </c>
      <c r="DQ42" s="24">
        <f t="shared" si="96"/>
        <v>0</v>
      </c>
      <c r="DR42" s="24">
        <f t="shared" si="96"/>
        <v>0</v>
      </c>
      <c r="DS42" s="24">
        <f t="shared" si="96"/>
        <v>2.0499999999999998</v>
      </c>
      <c r="DT42" s="24">
        <f t="shared" si="96"/>
        <v>0</v>
      </c>
      <c r="DU42" s="24">
        <f t="shared" si="96"/>
        <v>0</v>
      </c>
      <c r="DV42" s="24">
        <f t="shared" si="96"/>
        <v>0</v>
      </c>
      <c r="DW42" s="24">
        <f t="shared" si="96"/>
        <v>1.9500000000000002</v>
      </c>
      <c r="DX42" s="24">
        <f t="shared" si="96"/>
        <v>0</v>
      </c>
      <c r="DY42" s="24">
        <f t="shared" si="96"/>
        <v>0</v>
      </c>
      <c r="DZ42" s="24" t="s">
        <v>145</v>
      </c>
    </row>
    <row r="43" spans="1:130" ht="33.75" x14ac:dyDescent="0.25">
      <c r="A43" s="31" t="s">
        <v>191</v>
      </c>
      <c r="B43" s="29" t="s">
        <v>192</v>
      </c>
      <c r="C43" s="29" t="s">
        <v>193</v>
      </c>
      <c r="D43" s="21">
        <v>0.8</v>
      </c>
      <c r="E43" s="21">
        <v>0</v>
      </c>
      <c r="F43" s="21">
        <v>0</v>
      </c>
      <c r="G43" s="21">
        <v>0</v>
      </c>
      <c r="H43" s="21">
        <v>1.27</v>
      </c>
      <c r="I43" s="21">
        <v>0</v>
      </c>
      <c r="J43" s="21">
        <v>0</v>
      </c>
      <c r="K43" s="21">
        <v>0.8</v>
      </c>
      <c r="L43" s="21">
        <v>0</v>
      </c>
      <c r="M43" s="21">
        <v>0</v>
      </c>
      <c r="N43" s="21">
        <v>0</v>
      </c>
      <c r="O43" s="21">
        <v>1.27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0.8</v>
      </c>
      <c r="AG43" s="21">
        <v>0</v>
      </c>
      <c r="AH43" s="21">
        <v>0</v>
      </c>
      <c r="AI43" s="21">
        <v>0</v>
      </c>
      <c r="AJ43" s="21">
        <v>1.27</v>
      </c>
      <c r="AK43" s="21">
        <v>0</v>
      </c>
      <c r="AL43" s="21">
        <v>0</v>
      </c>
      <c r="AM43" s="21">
        <v>0.8</v>
      </c>
      <c r="AN43" s="21">
        <v>0</v>
      </c>
      <c r="AO43" s="21">
        <v>0</v>
      </c>
      <c r="AP43" s="21">
        <v>0</v>
      </c>
      <c r="AQ43" s="21">
        <v>1.27</v>
      </c>
      <c r="AR43" s="21">
        <f t="shared" ref="AQ43:AS47" si="97">AK43</f>
        <v>0</v>
      </c>
      <c r="AS43" s="21">
        <f t="shared" si="97"/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f t="shared" ref="BE43:BF47" si="98">AX43</f>
        <v>0</v>
      </c>
      <c r="BF43" s="21">
        <f t="shared" si="98"/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f t="shared" ref="BS43:BT47" si="99">BL43</f>
        <v>0</v>
      </c>
      <c r="BT43" s="21">
        <f t="shared" si="99"/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f t="shared" ref="CG43:CH47" si="100">BZ43</f>
        <v>0</v>
      </c>
      <c r="CH43" s="21">
        <f t="shared" si="100"/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f t="shared" ref="CU43:CV47" si="101">CN43</f>
        <v>0</v>
      </c>
      <c r="CV43" s="21">
        <f t="shared" si="101"/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f t="shared" ref="DI43:DJ47" si="102">DB43</f>
        <v>0</v>
      </c>
      <c r="DJ43" s="21">
        <f t="shared" si="102"/>
        <v>0</v>
      </c>
      <c r="DK43" s="21">
        <v>0</v>
      </c>
      <c r="DL43" s="21">
        <f t="shared" ref="DL43:DY47" si="103">CX43+CJ43+BV43+BH43+AT43+AF43</f>
        <v>0.8</v>
      </c>
      <c r="DM43" s="21">
        <f t="shared" si="103"/>
        <v>0</v>
      </c>
      <c r="DN43" s="21">
        <f t="shared" si="103"/>
        <v>0</v>
      </c>
      <c r="DO43" s="21">
        <f t="shared" si="103"/>
        <v>0</v>
      </c>
      <c r="DP43" s="21">
        <f t="shared" si="103"/>
        <v>1.27</v>
      </c>
      <c r="DQ43" s="21">
        <f t="shared" si="103"/>
        <v>0</v>
      </c>
      <c r="DR43" s="21">
        <f t="shared" si="103"/>
        <v>0</v>
      </c>
      <c r="DS43" s="21">
        <f t="shared" si="103"/>
        <v>0.8</v>
      </c>
      <c r="DT43" s="21">
        <f t="shared" si="103"/>
        <v>0</v>
      </c>
      <c r="DU43" s="21">
        <f t="shared" si="103"/>
        <v>0</v>
      </c>
      <c r="DV43" s="21">
        <f t="shared" si="103"/>
        <v>0</v>
      </c>
      <c r="DW43" s="21">
        <f t="shared" si="103"/>
        <v>1.27</v>
      </c>
      <c r="DX43" s="21">
        <f t="shared" si="103"/>
        <v>0</v>
      </c>
      <c r="DY43" s="21">
        <f t="shared" si="103"/>
        <v>0</v>
      </c>
      <c r="DZ43" s="21" t="s">
        <v>145</v>
      </c>
    </row>
    <row r="44" spans="1:130" ht="33.75" x14ac:dyDescent="0.25">
      <c r="A44" s="31" t="s">
        <v>191</v>
      </c>
      <c r="B44" s="29" t="s">
        <v>194</v>
      </c>
      <c r="C44" s="29" t="s">
        <v>195</v>
      </c>
      <c r="D44" s="21">
        <v>0.5</v>
      </c>
      <c r="E44" s="21">
        <v>0</v>
      </c>
      <c r="F44" s="21">
        <v>0</v>
      </c>
      <c r="G44" s="21">
        <v>0</v>
      </c>
      <c r="H44" s="21">
        <v>0.68</v>
      </c>
      <c r="I44" s="21">
        <v>0</v>
      </c>
      <c r="J44" s="21">
        <v>0</v>
      </c>
      <c r="K44" s="21">
        <v>0.5</v>
      </c>
      <c r="L44" s="21">
        <v>0</v>
      </c>
      <c r="M44" s="21">
        <v>0</v>
      </c>
      <c r="N44" s="21">
        <v>0</v>
      </c>
      <c r="O44" s="21">
        <v>0.68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0.5</v>
      </c>
      <c r="AG44" s="21">
        <v>0</v>
      </c>
      <c r="AH44" s="21">
        <v>0</v>
      </c>
      <c r="AI44" s="21">
        <v>0</v>
      </c>
      <c r="AJ44" s="21">
        <v>0.68</v>
      </c>
      <c r="AK44" s="21">
        <v>0</v>
      </c>
      <c r="AL44" s="21">
        <v>0</v>
      </c>
      <c r="AM44" s="21">
        <v>0.5</v>
      </c>
      <c r="AN44" s="21">
        <v>0</v>
      </c>
      <c r="AO44" s="21">
        <v>0</v>
      </c>
      <c r="AP44" s="21">
        <v>0</v>
      </c>
      <c r="AQ44" s="21">
        <v>0.68</v>
      </c>
      <c r="AR44" s="21">
        <f t="shared" si="97"/>
        <v>0</v>
      </c>
      <c r="AS44" s="21">
        <f t="shared" si="97"/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f t="shared" si="98"/>
        <v>0</v>
      </c>
      <c r="BF44" s="21">
        <f t="shared" si="98"/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f t="shared" si="99"/>
        <v>0</v>
      </c>
      <c r="BT44" s="21">
        <f t="shared" si="99"/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f t="shared" si="100"/>
        <v>0</v>
      </c>
      <c r="CH44" s="21">
        <f t="shared" si="100"/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f t="shared" si="101"/>
        <v>0</v>
      </c>
      <c r="CV44" s="21">
        <f t="shared" si="101"/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f t="shared" si="102"/>
        <v>0</v>
      </c>
      <c r="DJ44" s="21">
        <f t="shared" si="102"/>
        <v>0</v>
      </c>
      <c r="DK44" s="21">
        <v>0</v>
      </c>
      <c r="DL44" s="21">
        <f t="shared" si="103"/>
        <v>0.5</v>
      </c>
      <c r="DM44" s="21">
        <f t="shared" si="103"/>
        <v>0</v>
      </c>
      <c r="DN44" s="21">
        <f t="shared" si="103"/>
        <v>0</v>
      </c>
      <c r="DO44" s="21">
        <f t="shared" si="103"/>
        <v>0</v>
      </c>
      <c r="DP44" s="21">
        <f t="shared" si="103"/>
        <v>0.68</v>
      </c>
      <c r="DQ44" s="21">
        <f t="shared" si="103"/>
        <v>0</v>
      </c>
      <c r="DR44" s="21">
        <f t="shared" si="103"/>
        <v>0</v>
      </c>
      <c r="DS44" s="21">
        <f t="shared" si="103"/>
        <v>0.5</v>
      </c>
      <c r="DT44" s="21">
        <f t="shared" si="103"/>
        <v>0</v>
      </c>
      <c r="DU44" s="21">
        <f t="shared" si="103"/>
        <v>0</v>
      </c>
      <c r="DV44" s="21">
        <f t="shared" si="103"/>
        <v>0</v>
      </c>
      <c r="DW44" s="21">
        <f t="shared" si="103"/>
        <v>0.68</v>
      </c>
      <c r="DX44" s="21">
        <f t="shared" si="103"/>
        <v>0</v>
      </c>
      <c r="DY44" s="21">
        <f t="shared" si="103"/>
        <v>0</v>
      </c>
      <c r="DZ44" s="21" t="s">
        <v>145</v>
      </c>
    </row>
    <row r="45" spans="1:130" ht="45" x14ac:dyDescent="0.25">
      <c r="A45" s="31" t="s">
        <v>191</v>
      </c>
      <c r="B45" s="29" t="s">
        <v>196</v>
      </c>
      <c r="C45" s="29" t="s">
        <v>197</v>
      </c>
      <c r="D45" s="21">
        <v>0.25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0.25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f t="shared" si="97"/>
        <v>0</v>
      </c>
      <c r="AR45" s="21">
        <f t="shared" si="97"/>
        <v>0</v>
      </c>
      <c r="AS45" s="21">
        <f t="shared" si="97"/>
        <v>0</v>
      </c>
      <c r="AT45" s="21">
        <v>0.25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0.25</v>
      </c>
      <c r="BB45" s="21">
        <v>0</v>
      </c>
      <c r="BC45" s="21">
        <v>0</v>
      </c>
      <c r="BD45" s="21">
        <v>0</v>
      </c>
      <c r="BE45" s="21">
        <f t="shared" si="98"/>
        <v>0</v>
      </c>
      <c r="BF45" s="21">
        <f t="shared" si="98"/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f t="shared" si="99"/>
        <v>0</v>
      </c>
      <c r="BT45" s="21">
        <f t="shared" si="99"/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f t="shared" si="100"/>
        <v>0</v>
      </c>
      <c r="CH45" s="21">
        <f t="shared" si="100"/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f t="shared" si="101"/>
        <v>0</v>
      </c>
      <c r="CV45" s="21">
        <f t="shared" si="101"/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f t="shared" si="102"/>
        <v>0</v>
      </c>
      <c r="DJ45" s="21">
        <f t="shared" si="102"/>
        <v>0</v>
      </c>
      <c r="DK45" s="21">
        <v>0</v>
      </c>
      <c r="DL45" s="21">
        <f t="shared" si="103"/>
        <v>0.25</v>
      </c>
      <c r="DM45" s="21">
        <f t="shared" si="103"/>
        <v>0</v>
      </c>
      <c r="DN45" s="21">
        <f t="shared" si="103"/>
        <v>0</v>
      </c>
      <c r="DO45" s="21">
        <f t="shared" si="103"/>
        <v>0</v>
      </c>
      <c r="DP45" s="21">
        <f t="shared" si="103"/>
        <v>0</v>
      </c>
      <c r="DQ45" s="21">
        <f t="shared" si="103"/>
        <v>0</v>
      </c>
      <c r="DR45" s="21">
        <f t="shared" si="103"/>
        <v>0</v>
      </c>
      <c r="DS45" s="21">
        <f t="shared" si="103"/>
        <v>0.25</v>
      </c>
      <c r="DT45" s="21">
        <f t="shared" si="103"/>
        <v>0</v>
      </c>
      <c r="DU45" s="21">
        <f t="shared" si="103"/>
        <v>0</v>
      </c>
      <c r="DV45" s="21">
        <f t="shared" si="103"/>
        <v>0</v>
      </c>
      <c r="DW45" s="21">
        <f t="shared" si="103"/>
        <v>0</v>
      </c>
      <c r="DX45" s="21">
        <f t="shared" si="103"/>
        <v>0</v>
      </c>
      <c r="DY45" s="21">
        <f t="shared" si="103"/>
        <v>0</v>
      </c>
      <c r="DZ45" s="21" t="s">
        <v>145</v>
      </c>
    </row>
    <row r="46" spans="1:130" ht="45" x14ac:dyDescent="0.25">
      <c r="A46" s="32" t="s">
        <v>191</v>
      </c>
      <c r="B46" s="29" t="s">
        <v>198</v>
      </c>
      <c r="C46" s="29" t="s">
        <v>199</v>
      </c>
      <c r="D46" s="21">
        <v>0.25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f t="shared" si="97"/>
        <v>0</v>
      </c>
      <c r="AR46" s="21">
        <f t="shared" si="97"/>
        <v>0</v>
      </c>
      <c r="AS46" s="21">
        <f t="shared" si="97"/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f t="shared" si="98"/>
        <v>0</v>
      </c>
      <c r="BF46" s="21">
        <f t="shared" si="98"/>
        <v>0</v>
      </c>
      <c r="BG46" s="21">
        <v>0</v>
      </c>
      <c r="BH46" s="21">
        <v>0.25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f t="shared" si="99"/>
        <v>0</v>
      </c>
      <c r="BT46" s="21">
        <f t="shared" si="99"/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f t="shared" si="100"/>
        <v>0</v>
      </c>
      <c r="CH46" s="21">
        <f t="shared" si="100"/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0</v>
      </c>
      <c r="CP46" s="21">
        <v>0</v>
      </c>
      <c r="CQ46" s="21">
        <v>0</v>
      </c>
      <c r="CR46" s="21">
        <v>0</v>
      </c>
      <c r="CS46" s="21">
        <v>0</v>
      </c>
      <c r="CT46" s="21">
        <v>0</v>
      </c>
      <c r="CU46" s="21">
        <f t="shared" si="101"/>
        <v>0</v>
      </c>
      <c r="CV46" s="21">
        <f t="shared" si="101"/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f t="shared" si="102"/>
        <v>0</v>
      </c>
      <c r="DJ46" s="21">
        <f t="shared" si="102"/>
        <v>0</v>
      </c>
      <c r="DK46" s="21">
        <v>0</v>
      </c>
      <c r="DL46" s="21">
        <f t="shared" si="103"/>
        <v>0.25</v>
      </c>
      <c r="DM46" s="21">
        <f t="shared" si="103"/>
        <v>0</v>
      </c>
      <c r="DN46" s="21">
        <f t="shared" si="103"/>
        <v>0</v>
      </c>
      <c r="DO46" s="21">
        <f t="shared" si="103"/>
        <v>0</v>
      </c>
      <c r="DP46" s="21">
        <f t="shared" si="103"/>
        <v>0</v>
      </c>
      <c r="DQ46" s="21">
        <f t="shared" si="103"/>
        <v>0</v>
      </c>
      <c r="DR46" s="21">
        <f t="shared" si="103"/>
        <v>0</v>
      </c>
      <c r="DS46" s="21">
        <f t="shared" si="103"/>
        <v>0</v>
      </c>
      <c r="DT46" s="21">
        <f t="shared" si="103"/>
        <v>0</v>
      </c>
      <c r="DU46" s="21">
        <f t="shared" si="103"/>
        <v>0</v>
      </c>
      <c r="DV46" s="21">
        <f t="shared" si="103"/>
        <v>0</v>
      </c>
      <c r="DW46" s="21">
        <f t="shared" si="103"/>
        <v>0</v>
      </c>
      <c r="DX46" s="21">
        <f t="shared" si="103"/>
        <v>0</v>
      </c>
      <c r="DY46" s="21">
        <f t="shared" si="103"/>
        <v>0</v>
      </c>
      <c r="DZ46" s="21" t="s">
        <v>145</v>
      </c>
    </row>
    <row r="47" spans="1:130" ht="33.75" x14ac:dyDescent="0.25">
      <c r="A47" s="32" t="s">
        <v>191</v>
      </c>
      <c r="B47" s="29" t="s">
        <v>200</v>
      </c>
      <c r="C47" s="29" t="s">
        <v>201</v>
      </c>
      <c r="D47" s="21">
        <v>0.5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0.5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f t="shared" si="97"/>
        <v>0</v>
      </c>
      <c r="AR47" s="21">
        <f t="shared" si="97"/>
        <v>0</v>
      </c>
      <c r="AS47" s="21">
        <f t="shared" si="97"/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f t="shared" si="98"/>
        <v>0</v>
      </c>
      <c r="BF47" s="21">
        <f t="shared" si="98"/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f t="shared" si="99"/>
        <v>0</v>
      </c>
      <c r="BT47" s="21">
        <f t="shared" si="99"/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f t="shared" si="100"/>
        <v>0</v>
      </c>
      <c r="CH47" s="21">
        <f t="shared" si="100"/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0</v>
      </c>
      <c r="CT47" s="21">
        <v>0</v>
      </c>
      <c r="CU47" s="21">
        <f t="shared" si="101"/>
        <v>0</v>
      </c>
      <c r="CV47" s="21">
        <f t="shared" si="101"/>
        <v>0</v>
      </c>
      <c r="CW47" s="21">
        <v>0</v>
      </c>
      <c r="CX47" s="21">
        <v>0.5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0.5</v>
      </c>
      <c r="DF47" s="21">
        <v>0</v>
      </c>
      <c r="DG47" s="21">
        <v>0</v>
      </c>
      <c r="DH47" s="21">
        <v>0</v>
      </c>
      <c r="DI47" s="21">
        <f t="shared" si="102"/>
        <v>0</v>
      </c>
      <c r="DJ47" s="21">
        <f t="shared" si="102"/>
        <v>0</v>
      </c>
      <c r="DK47" s="21">
        <v>0</v>
      </c>
      <c r="DL47" s="21">
        <f t="shared" si="103"/>
        <v>0.5</v>
      </c>
      <c r="DM47" s="21">
        <f t="shared" si="103"/>
        <v>0</v>
      </c>
      <c r="DN47" s="21">
        <f t="shared" si="103"/>
        <v>0</v>
      </c>
      <c r="DO47" s="21">
        <f t="shared" si="103"/>
        <v>0</v>
      </c>
      <c r="DP47" s="21">
        <f t="shared" si="103"/>
        <v>0</v>
      </c>
      <c r="DQ47" s="21">
        <f t="shared" si="103"/>
        <v>0</v>
      </c>
      <c r="DR47" s="21">
        <f t="shared" si="103"/>
        <v>0</v>
      </c>
      <c r="DS47" s="21">
        <f t="shared" si="103"/>
        <v>0.5</v>
      </c>
      <c r="DT47" s="21">
        <f t="shared" si="103"/>
        <v>0</v>
      </c>
      <c r="DU47" s="21">
        <f t="shared" si="103"/>
        <v>0</v>
      </c>
      <c r="DV47" s="21">
        <f t="shared" si="103"/>
        <v>0</v>
      </c>
      <c r="DW47" s="21">
        <f t="shared" si="103"/>
        <v>0</v>
      </c>
      <c r="DX47" s="21">
        <f t="shared" si="103"/>
        <v>0</v>
      </c>
      <c r="DY47" s="21">
        <f t="shared" si="103"/>
        <v>0</v>
      </c>
      <c r="DZ47" s="21" t="s">
        <v>145</v>
      </c>
    </row>
    <row r="48" spans="1:130" ht="42" x14ac:dyDescent="0.25">
      <c r="A48" s="23" t="s">
        <v>202</v>
      </c>
      <c r="B48" s="23" t="s">
        <v>203</v>
      </c>
      <c r="C48" s="23" t="s">
        <v>144</v>
      </c>
      <c r="D48" s="24">
        <f>SUM(D49:D97)</f>
        <v>23.980000000000004</v>
      </c>
      <c r="E48" s="24">
        <f t="shared" ref="E48:BP48" si="104">SUM(E49:E97)</f>
        <v>0</v>
      </c>
      <c r="F48" s="24">
        <f t="shared" si="104"/>
        <v>0</v>
      </c>
      <c r="G48" s="24">
        <f t="shared" si="104"/>
        <v>0</v>
      </c>
      <c r="H48" s="24">
        <f t="shared" si="104"/>
        <v>0</v>
      </c>
      <c r="I48" s="24">
        <f t="shared" si="104"/>
        <v>0</v>
      </c>
      <c r="J48" s="24">
        <f t="shared" si="104"/>
        <v>117</v>
      </c>
      <c r="K48" s="24">
        <f t="shared" si="104"/>
        <v>25.180000000000003</v>
      </c>
      <c r="L48" s="24">
        <f t="shared" si="104"/>
        <v>0</v>
      </c>
      <c r="M48" s="24">
        <f t="shared" si="104"/>
        <v>0</v>
      </c>
      <c r="N48" s="24">
        <f t="shared" si="104"/>
        <v>0</v>
      </c>
      <c r="O48" s="24">
        <f t="shared" si="104"/>
        <v>0</v>
      </c>
      <c r="P48" s="24">
        <f t="shared" si="104"/>
        <v>0</v>
      </c>
      <c r="Q48" s="24">
        <f t="shared" si="104"/>
        <v>89</v>
      </c>
      <c r="R48" s="24">
        <f t="shared" si="104"/>
        <v>0</v>
      </c>
      <c r="S48" s="24">
        <f t="shared" si="104"/>
        <v>0</v>
      </c>
      <c r="T48" s="24">
        <f t="shared" si="104"/>
        <v>0</v>
      </c>
      <c r="U48" s="24">
        <f t="shared" si="104"/>
        <v>0</v>
      </c>
      <c r="V48" s="24">
        <f t="shared" si="104"/>
        <v>0</v>
      </c>
      <c r="W48" s="24">
        <f t="shared" si="104"/>
        <v>0</v>
      </c>
      <c r="X48" s="24">
        <f t="shared" si="104"/>
        <v>0</v>
      </c>
      <c r="Y48" s="24">
        <f t="shared" si="104"/>
        <v>0</v>
      </c>
      <c r="Z48" s="24">
        <f t="shared" si="104"/>
        <v>0</v>
      </c>
      <c r="AA48" s="24">
        <f t="shared" si="104"/>
        <v>0</v>
      </c>
      <c r="AB48" s="24">
        <f t="shared" si="104"/>
        <v>0</v>
      </c>
      <c r="AC48" s="24">
        <f t="shared" si="104"/>
        <v>0</v>
      </c>
      <c r="AD48" s="24">
        <f t="shared" si="104"/>
        <v>0</v>
      </c>
      <c r="AE48" s="24">
        <f t="shared" si="104"/>
        <v>0</v>
      </c>
      <c r="AF48" s="24">
        <f t="shared" si="104"/>
        <v>0.58000000000000007</v>
      </c>
      <c r="AG48" s="24">
        <f t="shared" si="104"/>
        <v>0</v>
      </c>
      <c r="AH48" s="24">
        <f t="shared" si="104"/>
        <v>0</v>
      </c>
      <c r="AI48" s="24">
        <f t="shared" si="104"/>
        <v>0</v>
      </c>
      <c r="AJ48" s="24">
        <f t="shared" si="104"/>
        <v>0</v>
      </c>
      <c r="AK48" s="24">
        <f t="shared" si="104"/>
        <v>0</v>
      </c>
      <c r="AL48" s="24">
        <f t="shared" si="104"/>
        <v>5</v>
      </c>
      <c r="AM48" s="24">
        <f t="shared" si="104"/>
        <v>0.58000000000000007</v>
      </c>
      <c r="AN48" s="24">
        <f t="shared" si="104"/>
        <v>0</v>
      </c>
      <c r="AO48" s="24">
        <f t="shared" si="104"/>
        <v>0</v>
      </c>
      <c r="AP48" s="24">
        <f t="shared" si="104"/>
        <v>0</v>
      </c>
      <c r="AQ48" s="24">
        <f t="shared" si="104"/>
        <v>0</v>
      </c>
      <c r="AR48" s="24">
        <f t="shared" si="104"/>
        <v>0</v>
      </c>
      <c r="AS48" s="24">
        <f t="shared" si="104"/>
        <v>5</v>
      </c>
      <c r="AT48" s="24">
        <f t="shared" si="104"/>
        <v>1.2000000000000002</v>
      </c>
      <c r="AU48" s="24">
        <f t="shared" si="104"/>
        <v>0</v>
      </c>
      <c r="AV48" s="24">
        <f t="shared" si="104"/>
        <v>0</v>
      </c>
      <c r="AW48" s="24">
        <f t="shared" si="104"/>
        <v>0</v>
      </c>
      <c r="AX48" s="24">
        <f t="shared" si="104"/>
        <v>0</v>
      </c>
      <c r="AY48" s="24">
        <f t="shared" si="104"/>
        <v>0</v>
      </c>
      <c r="AZ48" s="24">
        <f t="shared" si="104"/>
        <v>0</v>
      </c>
      <c r="BA48" s="24">
        <f t="shared" si="104"/>
        <v>1.2000000000000002</v>
      </c>
      <c r="BB48" s="24">
        <f t="shared" si="104"/>
        <v>0</v>
      </c>
      <c r="BC48" s="24">
        <f t="shared" si="104"/>
        <v>0</v>
      </c>
      <c r="BD48" s="24">
        <f t="shared" si="104"/>
        <v>0</v>
      </c>
      <c r="BE48" s="24">
        <f t="shared" si="104"/>
        <v>0</v>
      </c>
      <c r="BF48" s="24">
        <f t="shared" si="104"/>
        <v>0</v>
      </c>
      <c r="BG48" s="24">
        <v>0</v>
      </c>
      <c r="BH48" s="24">
        <f t="shared" ref="BH48:BK48" si="105">SUM(BH49:BH97)</f>
        <v>0.8</v>
      </c>
      <c r="BI48" s="24">
        <f t="shared" si="105"/>
        <v>0</v>
      </c>
      <c r="BJ48" s="24">
        <f t="shared" si="105"/>
        <v>0</v>
      </c>
      <c r="BK48" s="24">
        <f t="shared" si="105"/>
        <v>0</v>
      </c>
      <c r="BL48" s="24">
        <f t="shared" si="104"/>
        <v>0</v>
      </c>
      <c r="BM48" s="24">
        <f t="shared" si="104"/>
        <v>0</v>
      </c>
      <c r="BN48" s="24">
        <f t="shared" si="104"/>
        <v>20</v>
      </c>
      <c r="BO48" s="24">
        <f t="shared" si="104"/>
        <v>1.6</v>
      </c>
      <c r="BP48" s="24">
        <f t="shared" si="104"/>
        <v>0</v>
      </c>
      <c r="BQ48" s="24">
        <f t="shared" ref="BQ48:BR48" si="106">SUM(BQ49:BQ97)</f>
        <v>0</v>
      </c>
      <c r="BR48" s="24">
        <f t="shared" si="106"/>
        <v>0</v>
      </c>
      <c r="BS48" s="24">
        <f t="shared" ref="BS48:DY48" si="107">SUM(BS49:BS97)</f>
        <v>0</v>
      </c>
      <c r="BT48" s="24">
        <f t="shared" si="107"/>
        <v>0</v>
      </c>
      <c r="BU48" s="24">
        <f t="shared" si="107"/>
        <v>6</v>
      </c>
      <c r="BV48" s="24">
        <f t="shared" si="107"/>
        <v>1.8</v>
      </c>
      <c r="BW48" s="24">
        <f t="shared" si="107"/>
        <v>0</v>
      </c>
      <c r="BX48" s="24">
        <f t="shared" si="107"/>
        <v>0</v>
      </c>
      <c r="BY48" s="24">
        <f t="shared" si="107"/>
        <v>0</v>
      </c>
      <c r="BZ48" s="24">
        <f t="shared" si="107"/>
        <v>0</v>
      </c>
      <c r="CA48" s="24">
        <f t="shared" si="107"/>
        <v>0</v>
      </c>
      <c r="CB48" s="24">
        <f t="shared" si="107"/>
        <v>20</v>
      </c>
      <c r="CC48" s="24">
        <f t="shared" si="107"/>
        <v>2.2000000000000002</v>
      </c>
      <c r="CD48" s="24">
        <f t="shared" si="107"/>
        <v>0</v>
      </c>
      <c r="CE48" s="24">
        <f t="shared" si="107"/>
        <v>0</v>
      </c>
      <c r="CF48" s="24">
        <f t="shared" si="107"/>
        <v>0</v>
      </c>
      <c r="CG48" s="24">
        <f t="shared" si="107"/>
        <v>0</v>
      </c>
      <c r="CH48" s="24">
        <f t="shared" si="107"/>
        <v>0</v>
      </c>
      <c r="CI48" s="24">
        <f t="shared" si="107"/>
        <v>6</v>
      </c>
      <c r="CJ48" s="24">
        <f t="shared" si="107"/>
        <v>2.8</v>
      </c>
      <c r="CK48" s="24">
        <f t="shared" si="107"/>
        <v>0</v>
      </c>
      <c r="CL48" s="24">
        <f t="shared" si="107"/>
        <v>0</v>
      </c>
      <c r="CM48" s="24">
        <f t="shared" si="107"/>
        <v>0</v>
      </c>
      <c r="CN48" s="24">
        <f t="shared" si="107"/>
        <v>0</v>
      </c>
      <c r="CO48" s="24">
        <f t="shared" si="107"/>
        <v>0</v>
      </c>
      <c r="CP48" s="24">
        <f t="shared" si="107"/>
        <v>33</v>
      </c>
      <c r="CQ48" s="24">
        <f t="shared" si="107"/>
        <v>2.8</v>
      </c>
      <c r="CR48" s="24">
        <f t="shared" si="107"/>
        <v>0</v>
      </c>
      <c r="CS48" s="24">
        <f t="shared" si="107"/>
        <v>0</v>
      </c>
      <c r="CT48" s="24">
        <f t="shared" si="107"/>
        <v>0</v>
      </c>
      <c r="CU48" s="24">
        <f t="shared" si="107"/>
        <v>0</v>
      </c>
      <c r="CV48" s="24">
        <f t="shared" si="107"/>
        <v>0</v>
      </c>
      <c r="CW48" s="24">
        <f t="shared" si="107"/>
        <v>33</v>
      </c>
      <c r="CX48" s="24">
        <f t="shared" si="107"/>
        <v>16.8</v>
      </c>
      <c r="CY48" s="24">
        <f t="shared" si="107"/>
        <v>0</v>
      </c>
      <c r="CZ48" s="24">
        <f t="shared" si="107"/>
        <v>0</v>
      </c>
      <c r="DA48" s="24">
        <f t="shared" si="107"/>
        <v>0</v>
      </c>
      <c r="DB48" s="24">
        <f t="shared" si="107"/>
        <v>0</v>
      </c>
      <c r="DC48" s="24">
        <f t="shared" si="107"/>
        <v>0</v>
      </c>
      <c r="DD48" s="24">
        <f t="shared" si="107"/>
        <v>39</v>
      </c>
      <c r="DE48" s="24">
        <f t="shared" si="107"/>
        <v>16.8</v>
      </c>
      <c r="DF48" s="24">
        <f t="shared" si="107"/>
        <v>0</v>
      </c>
      <c r="DG48" s="24">
        <f t="shared" si="107"/>
        <v>0</v>
      </c>
      <c r="DH48" s="24">
        <f t="shared" si="107"/>
        <v>0</v>
      </c>
      <c r="DI48" s="24">
        <f t="shared" si="107"/>
        <v>0</v>
      </c>
      <c r="DJ48" s="24">
        <f t="shared" si="107"/>
        <v>0</v>
      </c>
      <c r="DK48" s="24">
        <f t="shared" si="107"/>
        <v>39</v>
      </c>
      <c r="DL48" s="24">
        <f t="shared" si="107"/>
        <v>23.980000000000004</v>
      </c>
      <c r="DM48" s="24">
        <f t="shared" si="107"/>
        <v>0</v>
      </c>
      <c r="DN48" s="24">
        <f t="shared" si="107"/>
        <v>0</v>
      </c>
      <c r="DO48" s="24">
        <f t="shared" si="107"/>
        <v>0</v>
      </c>
      <c r="DP48" s="24">
        <f t="shared" si="107"/>
        <v>0</v>
      </c>
      <c r="DQ48" s="24">
        <f t="shared" si="107"/>
        <v>0</v>
      </c>
      <c r="DR48" s="24">
        <f t="shared" si="107"/>
        <v>117</v>
      </c>
      <c r="DS48" s="24">
        <f t="shared" si="107"/>
        <v>25.180000000000003</v>
      </c>
      <c r="DT48" s="24">
        <f t="shared" si="107"/>
        <v>0</v>
      </c>
      <c r="DU48" s="24">
        <f t="shared" si="107"/>
        <v>0</v>
      </c>
      <c r="DV48" s="24">
        <f t="shared" si="107"/>
        <v>0</v>
      </c>
      <c r="DW48" s="24">
        <f t="shared" si="107"/>
        <v>0</v>
      </c>
      <c r="DX48" s="24">
        <f t="shared" si="107"/>
        <v>0</v>
      </c>
      <c r="DY48" s="24">
        <f t="shared" si="107"/>
        <v>89</v>
      </c>
      <c r="DZ48" s="24" t="s">
        <v>145</v>
      </c>
    </row>
    <row r="49" spans="1:130" ht="45" x14ac:dyDescent="0.25">
      <c r="A49" s="31" t="s">
        <v>202</v>
      </c>
      <c r="B49" s="29" t="s">
        <v>204</v>
      </c>
      <c r="C49" s="29" t="s">
        <v>205</v>
      </c>
      <c r="D49" s="21">
        <v>0.4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0.4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0.4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0.4</v>
      </c>
      <c r="AN49" s="21">
        <v>0</v>
      </c>
      <c r="AO49" s="21">
        <v>0</v>
      </c>
      <c r="AP49" s="21">
        <v>0</v>
      </c>
      <c r="AQ49" s="21">
        <f t="shared" ref="AQ49:AR86" si="108">AJ49</f>
        <v>0</v>
      </c>
      <c r="AR49" s="21">
        <f t="shared" si="108"/>
        <v>0</v>
      </c>
      <c r="AS49" s="21">
        <f t="shared" ref="AS49:AS94" si="109">AL49</f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f t="shared" ref="BE49:BF86" si="110">AX49</f>
        <v>0</v>
      </c>
      <c r="BF49" s="21">
        <f t="shared" si="110"/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f t="shared" ref="BS49:BT86" si="111">BL49</f>
        <v>0</v>
      </c>
      <c r="BT49" s="21">
        <f t="shared" si="111"/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f t="shared" ref="CG49:CH86" si="112">BZ49</f>
        <v>0</v>
      </c>
      <c r="CH49" s="21">
        <f t="shared" si="112"/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f t="shared" ref="CU49:CV86" si="113">CN49</f>
        <v>0</v>
      </c>
      <c r="CV49" s="21">
        <f t="shared" si="113"/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f t="shared" ref="DI49:DJ86" si="114">DB49</f>
        <v>0</v>
      </c>
      <c r="DJ49" s="21">
        <f t="shared" si="114"/>
        <v>0</v>
      </c>
      <c r="DK49" s="21">
        <v>0</v>
      </c>
      <c r="DL49" s="21">
        <f t="shared" ref="DL49:DY69" si="115">CX49+CJ49+BV49+BH49+AT49+AF49</f>
        <v>0.4</v>
      </c>
      <c r="DM49" s="21">
        <f t="shared" si="115"/>
        <v>0</v>
      </c>
      <c r="DN49" s="21">
        <f t="shared" si="115"/>
        <v>0</v>
      </c>
      <c r="DO49" s="21">
        <f t="shared" si="115"/>
        <v>0</v>
      </c>
      <c r="DP49" s="21">
        <f t="shared" si="115"/>
        <v>0</v>
      </c>
      <c r="DQ49" s="21">
        <f t="shared" si="115"/>
        <v>0</v>
      </c>
      <c r="DR49" s="21">
        <f t="shared" si="115"/>
        <v>0</v>
      </c>
      <c r="DS49" s="21">
        <f t="shared" si="115"/>
        <v>0.4</v>
      </c>
      <c r="DT49" s="21">
        <f t="shared" si="115"/>
        <v>0</v>
      </c>
      <c r="DU49" s="21">
        <f t="shared" si="115"/>
        <v>0</v>
      </c>
      <c r="DV49" s="21">
        <f t="shared" si="115"/>
        <v>0</v>
      </c>
      <c r="DW49" s="21">
        <f t="shared" si="115"/>
        <v>0</v>
      </c>
      <c r="DX49" s="21">
        <f t="shared" si="115"/>
        <v>0</v>
      </c>
      <c r="DY49" s="21">
        <f t="shared" si="115"/>
        <v>0</v>
      </c>
      <c r="DZ49" s="21" t="s">
        <v>145</v>
      </c>
    </row>
    <row r="50" spans="1:130" ht="33.75" x14ac:dyDescent="0.25">
      <c r="A50" s="32" t="s">
        <v>202</v>
      </c>
      <c r="B50" s="29" t="s">
        <v>206</v>
      </c>
      <c r="C50" s="29" t="s">
        <v>207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5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5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5</v>
      </c>
      <c r="AM50" s="21">
        <v>0</v>
      </c>
      <c r="AN50" s="21">
        <v>0</v>
      </c>
      <c r="AO50" s="21">
        <v>0</v>
      </c>
      <c r="AP50" s="21">
        <v>0</v>
      </c>
      <c r="AQ50" s="21">
        <f t="shared" si="108"/>
        <v>0</v>
      </c>
      <c r="AR50" s="21">
        <f t="shared" si="108"/>
        <v>0</v>
      </c>
      <c r="AS50" s="21">
        <f t="shared" si="109"/>
        <v>5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f t="shared" si="110"/>
        <v>0</v>
      </c>
      <c r="BF50" s="21">
        <f t="shared" si="110"/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f t="shared" si="111"/>
        <v>0</v>
      </c>
      <c r="BT50" s="21">
        <f t="shared" si="111"/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f t="shared" si="112"/>
        <v>0</v>
      </c>
      <c r="CH50" s="21">
        <f t="shared" si="112"/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0</v>
      </c>
      <c r="CP50" s="21">
        <v>0</v>
      </c>
      <c r="CQ50" s="21">
        <v>0</v>
      </c>
      <c r="CR50" s="21">
        <v>0</v>
      </c>
      <c r="CS50" s="21">
        <v>0</v>
      </c>
      <c r="CT50" s="21">
        <v>0</v>
      </c>
      <c r="CU50" s="21">
        <f t="shared" si="113"/>
        <v>0</v>
      </c>
      <c r="CV50" s="21">
        <f t="shared" si="113"/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f t="shared" si="114"/>
        <v>0</v>
      </c>
      <c r="DJ50" s="21">
        <f t="shared" si="114"/>
        <v>0</v>
      </c>
      <c r="DK50" s="21">
        <v>0</v>
      </c>
      <c r="DL50" s="21">
        <f t="shared" si="115"/>
        <v>0</v>
      </c>
      <c r="DM50" s="21">
        <f t="shared" si="115"/>
        <v>0</v>
      </c>
      <c r="DN50" s="21">
        <f t="shared" si="115"/>
        <v>0</v>
      </c>
      <c r="DO50" s="21">
        <f t="shared" si="115"/>
        <v>0</v>
      </c>
      <c r="DP50" s="21">
        <f t="shared" si="115"/>
        <v>0</v>
      </c>
      <c r="DQ50" s="21">
        <f t="shared" si="115"/>
        <v>0</v>
      </c>
      <c r="DR50" s="21">
        <f t="shared" si="115"/>
        <v>5</v>
      </c>
      <c r="DS50" s="21">
        <f t="shared" si="115"/>
        <v>0</v>
      </c>
      <c r="DT50" s="21">
        <f t="shared" si="115"/>
        <v>0</v>
      </c>
      <c r="DU50" s="21">
        <f t="shared" si="115"/>
        <v>0</v>
      </c>
      <c r="DV50" s="21">
        <f t="shared" si="115"/>
        <v>0</v>
      </c>
      <c r="DW50" s="21">
        <f t="shared" si="115"/>
        <v>0</v>
      </c>
      <c r="DX50" s="21">
        <f t="shared" si="115"/>
        <v>0</v>
      </c>
      <c r="DY50" s="21">
        <f t="shared" si="115"/>
        <v>5</v>
      </c>
      <c r="DZ50" s="21" t="s">
        <v>145</v>
      </c>
    </row>
    <row r="51" spans="1:130" ht="33.75" x14ac:dyDescent="0.25">
      <c r="A51" s="32" t="s">
        <v>202</v>
      </c>
      <c r="B51" s="29" t="s">
        <v>208</v>
      </c>
      <c r="C51" s="29" t="s">
        <v>209</v>
      </c>
      <c r="D51" s="21">
        <v>0.18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0.18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0.18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0.18</v>
      </c>
      <c r="AN51" s="21">
        <v>0</v>
      </c>
      <c r="AO51" s="21">
        <v>0</v>
      </c>
      <c r="AP51" s="21">
        <v>0</v>
      </c>
      <c r="AQ51" s="21">
        <f t="shared" si="108"/>
        <v>0</v>
      </c>
      <c r="AR51" s="21">
        <f t="shared" si="108"/>
        <v>0</v>
      </c>
      <c r="AS51" s="21">
        <f t="shared" si="109"/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f t="shared" si="110"/>
        <v>0</v>
      </c>
      <c r="BF51" s="21">
        <f t="shared" si="110"/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21">
        <v>0</v>
      </c>
      <c r="BQ51" s="21">
        <v>0</v>
      </c>
      <c r="BR51" s="21">
        <v>0</v>
      </c>
      <c r="BS51" s="21">
        <f t="shared" si="111"/>
        <v>0</v>
      </c>
      <c r="BT51" s="21">
        <f t="shared" si="111"/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f t="shared" si="112"/>
        <v>0</v>
      </c>
      <c r="CH51" s="21">
        <f t="shared" si="112"/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>
        <v>0</v>
      </c>
      <c r="CO51" s="21">
        <v>0</v>
      </c>
      <c r="CP51" s="21">
        <v>0</v>
      </c>
      <c r="CQ51" s="21">
        <v>0</v>
      </c>
      <c r="CR51" s="21">
        <v>0</v>
      </c>
      <c r="CS51" s="21">
        <v>0</v>
      </c>
      <c r="CT51" s="21">
        <v>0</v>
      </c>
      <c r="CU51" s="21">
        <f t="shared" si="113"/>
        <v>0</v>
      </c>
      <c r="CV51" s="21">
        <f t="shared" si="113"/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f t="shared" si="114"/>
        <v>0</v>
      </c>
      <c r="DJ51" s="21">
        <f t="shared" si="114"/>
        <v>0</v>
      </c>
      <c r="DK51" s="21">
        <v>0</v>
      </c>
      <c r="DL51" s="21">
        <f t="shared" si="115"/>
        <v>0.18</v>
      </c>
      <c r="DM51" s="21">
        <f t="shared" si="115"/>
        <v>0</v>
      </c>
      <c r="DN51" s="21">
        <f t="shared" si="115"/>
        <v>0</v>
      </c>
      <c r="DO51" s="21">
        <f t="shared" si="115"/>
        <v>0</v>
      </c>
      <c r="DP51" s="21">
        <f t="shared" si="115"/>
        <v>0</v>
      </c>
      <c r="DQ51" s="21">
        <f t="shared" si="115"/>
        <v>0</v>
      </c>
      <c r="DR51" s="21">
        <f t="shared" si="115"/>
        <v>0</v>
      </c>
      <c r="DS51" s="21">
        <f t="shared" si="115"/>
        <v>0.18</v>
      </c>
      <c r="DT51" s="21">
        <f t="shared" si="115"/>
        <v>0</v>
      </c>
      <c r="DU51" s="21">
        <f t="shared" si="115"/>
        <v>0</v>
      </c>
      <c r="DV51" s="21">
        <f t="shared" si="115"/>
        <v>0</v>
      </c>
      <c r="DW51" s="21">
        <f t="shared" si="115"/>
        <v>0</v>
      </c>
      <c r="DX51" s="21">
        <f t="shared" si="115"/>
        <v>0</v>
      </c>
      <c r="DY51" s="21">
        <f t="shared" si="115"/>
        <v>0</v>
      </c>
      <c r="DZ51" s="21" t="s">
        <v>145</v>
      </c>
    </row>
    <row r="52" spans="1:130" ht="45" x14ac:dyDescent="0.25">
      <c r="A52" s="32" t="s">
        <v>202</v>
      </c>
      <c r="B52" s="29" t="s">
        <v>210</v>
      </c>
      <c r="C52" s="29" t="s">
        <v>211</v>
      </c>
      <c r="D52" s="21">
        <v>0.4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0.4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f t="shared" si="108"/>
        <v>0</v>
      </c>
      <c r="AR52" s="21">
        <f t="shared" si="108"/>
        <v>0</v>
      </c>
      <c r="AS52" s="21">
        <f t="shared" si="109"/>
        <v>0</v>
      </c>
      <c r="AT52" s="21">
        <v>0.4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0.4</v>
      </c>
      <c r="BB52" s="21">
        <v>0</v>
      </c>
      <c r="BC52" s="21">
        <v>0</v>
      </c>
      <c r="BD52" s="21">
        <v>0</v>
      </c>
      <c r="BE52" s="21">
        <f t="shared" si="110"/>
        <v>0</v>
      </c>
      <c r="BF52" s="21">
        <f t="shared" si="110"/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0</v>
      </c>
      <c r="BP52" s="21">
        <v>0</v>
      </c>
      <c r="BQ52" s="21">
        <v>0</v>
      </c>
      <c r="BR52" s="21">
        <v>0</v>
      </c>
      <c r="BS52" s="21">
        <f t="shared" si="111"/>
        <v>0</v>
      </c>
      <c r="BT52" s="21">
        <f t="shared" si="111"/>
        <v>0</v>
      </c>
      <c r="BU52" s="21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f t="shared" si="112"/>
        <v>0</v>
      </c>
      <c r="CH52" s="21">
        <f t="shared" si="112"/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>
        <v>0</v>
      </c>
      <c r="CO52" s="21">
        <v>0</v>
      </c>
      <c r="CP52" s="21">
        <v>0</v>
      </c>
      <c r="CQ52" s="21">
        <v>0</v>
      </c>
      <c r="CR52" s="21">
        <v>0</v>
      </c>
      <c r="CS52" s="21">
        <v>0</v>
      </c>
      <c r="CT52" s="21">
        <v>0</v>
      </c>
      <c r="CU52" s="21">
        <f t="shared" si="113"/>
        <v>0</v>
      </c>
      <c r="CV52" s="21">
        <f t="shared" si="113"/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21">
        <v>0</v>
      </c>
      <c r="DI52" s="21">
        <f t="shared" si="114"/>
        <v>0</v>
      </c>
      <c r="DJ52" s="21">
        <f t="shared" si="114"/>
        <v>0</v>
      </c>
      <c r="DK52" s="21">
        <v>0</v>
      </c>
      <c r="DL52" s="21">
        <f t="shared" si="115"/>
        <v>0.4</v>
      </c>
      <c r="DM52" s="21">
        <f t="shared" si="115"/>
        <v>0</v>
      </c>
      <c r="DN52" s="21">
        <f t="shared" si="115"/>
        <v>0</v>
      </c>
      <c r="DO52" s="21">
        <f t="shared" si="115"/>
        <v>0</v>
      </c>
      <c r="DP52" s="21">
        <f t="shared" si="115"/>
        <v>0</v>
      </c>
      <c r="DQ52" s="21">
        <f t="shared" si="115"/>
        <v>0</v>
      </c>
      <c r="DR52" s="21">
        <f t="shared" si="115"/>
        <v>0</v>
      </c>
      <c r="DS52" s="21">
        <f t="shared" si="115"/>
        <v>0.4</v>
      </c>
      <c r="DT52" s="21">
        <f t="shared" si="115"/>
        <v>0</v>
      </c>
      <c r="DU52" s="21">
        <f t="shared" si="115"/>
        <v>0</v>
      </c>
      <c r="DV52" s="21">
        <f t="shared" si="115"/>
        <v>0</v>
      </c>
      <c r="DW52" s="21">
        <f t="shared" si="115"/>
        <v>0</v>
      </c>
      <c r="DX52" s="21">
        <f t="shared" si="115"/>
        <v>0</v>
      </c>
      <c r="DY52" s="21">
        <f t="shared" si="115"/>
        <v>0</v>
      </c>
      <c r="DZ52" s="21" t="s">
        <v>145</v>
      </c>
    </row>
    <row r="53" spans="1:130" ht="45" x14ac:dyDescent="0.25">
      <c r="A53" s="32" t="s">
        <v>202</v>
      </c>
      <c r="B53" s="29" t="s">
        <v>212</v>
      </c>
      <c r="C53" s="29" t="s">
        <v>213</v>
      </c>
      <c r="D53" s="21">
        <v>0.4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0.4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f t="shared" si="108"/>
        <v>0</v>
      </c>
      <c r="AR53" s="21">
        <f t="shared" si="108"/>
        <v>0</v>
      </c>
      <c r="AS53" s="21">
        <f t="shared" si="109"/>
        <v>0</v>
      </c>
      <c r="AT53" s="21">
        <v>0.4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0.4</v>
      </c>
      <c r="BB53" s="21">
        <v>0</v>
      </c>
      <c r="BC53" s="21">
        <v>0</v>
      </c>
      <c r="BD53" s="21">
        <v>0</v>
      </c>
      <c r="BE53" s="21">
        <f t="shared" si="110"/>
        <v>0</v>
      </c>
      <c r="BF53" s="21">
        <f t="shared" si="110"/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v>0</v>
      </c>
      <c r="BP53" s="21">
        <v>0</v>
      </c>
      <c r="BQ53" s="21">
        <v>0</v>
      </c>
      <c r="BR53" s="21">
        <v>0</v>
      </c>
      <c r="BS53" s="21">
        <f t="shared" si="111"/>
        <v>0</v>
      </c>
      <c r="BT53" s="21">
        <f t="shared" si="111"/>
        <v>0</v>
      </c>
      <c r="BU53" s="21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f t="shared" si="112"/>
        <v>0</v>
      </c>
      <c r="CH53" s="21">
        <f t="shared" si="112"/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  <c r="CN53" s="21">
        <v>0</v>
      </c>
      <c r="CO53" s="21">
        <v>0</v>
      </c>
      <c r="CP53" s="21">
        <v>0</v>
      </c>
      <c r="CQ53" s="21">
        <v>0</v>
      </c>
      <c r="CR53" s="21">
        <v>0</v>
      </c>
      <c r="CS53" s="21">
        <v>0</v>
      </c>
      <c r="CT53" s="21">
        <v>0</v>
      </c>
      <c r="CU53" s="21">
        <f t="shared" si="113"/>
        <v>0</v>
      </c>
      <c r="CV53" s="21">
        <f t="shared" si="113"/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f t="shared" si="114"/>
        <v>0</v>
      </c>
      <c r="DJ53" s="21">
        <f t="shared" si="114"/>
        <v>0</v>
      </c>
      <c r="DK53" s="21">
        <v>0</v>
      </c>
      <c r="DL53" s="21">
        <f t="shared" si="115"/>
        <v>0.4</v>
      </c>
      <c r="DM53" s="21">
        <f t="shared" si="115"/>
        <v>0</v>
      </c>
      <c r="DN53" s="21">
        <f t="shared" si="115"/>
        <v>0</v>
      </c>
      <c r="DO53" s="21">
        <f t="shared" si="115"/>
        <v>0</v>
      </c>
      <c r="DP53" s="21">
        <f t="shared" si="115"/>
        <v>0</v>
      </c>
      <c r="DQ53" s="21">
        <f t="shared" si="115"/>
        <v>0</v>
      </c>
      <c r="DR53" s="21">
        <f t="shared" si="115"/>
        <v>0</v>
      </c>
      <c r="DS53" s="21">
        <f t="shared" si="115"/>
        <v>0.4</v>
      </c>
      <c r="DT53" s="21">
        <f t="shared" si="115"/>
        <v>0</v>
      </c>
      <c r="DU53" s="21">
        <f t="shared" si="115"/>
        <v>0</v>
      </c>
      <c r="DV53" s="21">
        <f t="shared" si="115"/>
        <v>0</v>
      </c>
      <c r="DW53" s="21">
        <f t="shared" si="115"/>
        <v>0</v>
      </c>
      <c r="DX53" s="21">
        <f t="shared" si="115"/>
        <v>0</v>
      </c>
      <c r="DY53" s="21">
        <f t="shared" si="115"/>
        <v>0</v>
      </c>
      <c r="DZ53" s="21" t="s">
        <v>145</v>
      </c>
    </row>
    <row r="54" spans="1:130" ht="45" x14ac:dyDescent="0.25">
      <c r="A54" s="32" t="s">
        <v>202</v>
      </c>
      <c r="B54" s="29" t="s">
        <v>214</v>
      </c>
      <c r="C54" s="29" t="s">
        <v>215</v>
      </c>
      <c r="D54" s="21">
        <v>0.4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0.4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f t="shared" si="108"/>
        <v>0</v>
      </c>
      <c r="AR54" s="21">
        <f t="shared" si="108"/>
        <v>0</v>
      </c>
      <c r="AS54" s="21">
        <f t="shared" si="109"/>
        <v>0</v>
      </c>
      <c r="AT54" s="21">
        <v>0.4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0.4</v>
      </c>
      <c r="BB54" s="21">
        <v>0</v>
      </c>
      <c r="BC54" s="21">
        <v>0</v>
      </c>
      <c r="BD54" s="21">
        <v>0</v>
      </c>
      <c r="BE54" s="21">
        <f t="shared" si="110"/>
        <v>0</v>
      </c>
      <c r="BF54" s="21">
        <f t="shared" si="110"/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1">
        <v>0</v>
      </c>
      <c r="BP54" s="21">
        <v>0</v>
      </c>
      <c r="BQ54" s="21">
        <v>0</v>
      </c>
      <c r="BR54" s="21">
        <v>0</v>
      </c>
      <c r="BS54" s="21">
        <f t="shared" si="111"/>
        <v>0</v>
      </c>
      <c r="BT54" s="21">
        <f t="shared" si="111"/>
        <v>0</v>
      </c>
      <c r="BU54" s="21">
        <v>0</v>
      </c>
      <c r="BV54" s="21">
        <v>0</v>
      </c>
      <c r="BW54" s="21">
        <v>0</v>
      </c>
      <c r="BX54" s="21">
        <v>0</v>
      </c>
      <c r="BY54" s="21">
        <v>0</v>
      </c>
      <c r="BZ54" s="21">
        <v>0</v>
      </c>
      <c r="CA54" s="21">
        <v>0</v>
      </c>
      <c r="CB54" s="21">
        <v>0</v>
      </c>
      <c r="CC54" s="21">
        <v>0</v>
      </c>
      <c r="CD54" s="21">
        <v>0</v>
      </c>
      <c r="CE54" s="21">
        <v>0</v>
      </c>
      <c r="CF54" s="21">
        <v>0</v>
      </c>
      <c r="CG54" s="21">
        <f t="shared" si="112"/>
        <v>0</v>
      </c>
      <c r="CH54" s="21">
        <f t="shared" si="112"/>
        <v>0</v>
      </c>
      <c r="CI54" s="21">
        <v>0</v>
      </c>
      <c r="CJ54" s="21">
        <v>0</v>
      </c>
      <c r="CK54" s="21">
        <v>0</v>
      </c>
      <c r="CL54" s="21">
        <v>0</v>
      </c>
      <c r="CM54" s="21">
        <v>0</v>
      </c>
      <c r="CN54" s="21">
        <v>0</v>
      </c>
      <c r="CO54" s="21">
        <v>0</v>
      </c>
      <c r="CP54" s="21">
        <v>0</v>
      </c>
      <c r="CQ54" s="21">
        <v>0</v>
      </c>
      <c r="CR54" s="21">
        <v>0</v>
      </c>
      <c r="CS54" s="21">
        <v>0</v>
      </c>
      <c r="CT54" s="21">
        <v>0</v>
      </c>
      <c r="CU54" s="21">
        <f t="shared" si="113"/>
        <v>0</v>
      </c>
      <c r="CV54" s="21">
        <f t="shared" si="113"/>
        <v>0</v>
      </c>
      <c r="CW54" s="21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>
        <v>0</v>
      </c>
      <c r="DH54" s="21">
        <v>0</v>
      </c>
      <c r="DI54" s="21">
        <f t="shared" si="114"/>
        <v>0</v>
      </c>
      <c r="DJ54" s="21">
        <f t="shared" si="114"/>
        <v>0</v>
      </c>
      <c r="DK54" s="21">
        <v>0</v>
      </c>
      <c r="DL54" s="21">
        <f t="shared" si="115"/>
        <v>0.4</v>
      </c>
      <c r="DM54" s="21">
        <f t="shared" si="115"/>
        <v>0</v>
      </c>
      <c r="DN54" s="21">
        <f t="shared" si="115"/>
        <v>0</v>
      </c>
      <c r="DO54" s="21">
        <f t="shared" si="115"/>
        <v>0</v>
      </c>
      <c r="DP54" s="21">
        <f t="shared" si="115"/>
        <v>0</v>
      </c>
      <c r="DQ54" s="21">
        <f t="shared" si="115"/>
        <v>0</v>
      </c>
      <c r="DR54" s="21">
        <f t="shared" si="115"/>
        <v>0</v>
      </c>
      <c r="DS54" s="21">
        <f t="shared" si="115"/>
        <v>0.4</v>
      </c>
      <c r="DT54" s="21">
        <f t="shared" si="115"/>
        <v>0</v>
      </c>
      <c r="DU54" s="21">
        <f t="shared" si="115"/>
        <v>0</v>
      </c>
      <c r="DV54" s="21">
        <f t="shared" si="115"/>
        <v>0</v>
      </c>
      <c r="DW54" s="21">
        <f t="shared" si="115"/>
        <v>0</v>
      </c>
      <c r="DX54" s="21">
        <f t="shared" si="115"/>
        <v>0</v>
      </c>
      <c r="DY54" s="21">
        <f t="shared" si="115"/>
        <v>0</v>
      </c>
      <c r="DZ54" s="21" t="s">
        <v>145</v>
      </c>
    </row>
    <row r="55" spans="1:130" ht="45" x14ac:dyDescent="0.25">
      <c r="A55" s="32" t="s">
        <v>202</v>
      </c>
      <c r="B55" s="29" t="s">
        <v>216</v>
      </c>
      <c r="C55" s="29" t="s">
        <v>217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f t="shared" si="108"/>
        <v>0</v>
      </c>
      <c r="AR55" s="21">
        <f t="shared" si="108"/>
        <v>0</v>
      </c>
      <c r="AS55" s="21">
        <f t="shared" si="109"/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f t="shared" si="110"/>
        <v>0</v>
      </c>
      <c r="BF55" s="21">
        <f t="shared" si="110"/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f t="shared" si="111"/>
        <v>0</v>
      </c>
      <c r="BT55" s="21">
        <f t="shared" si="111"/>
        <v>0</v>
      </c>
      <c r="BU55" s="21"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1">
        <v>0</v>
      </c>
      <c r="CE55" s="21">
        <v>0</v>
      </c>
      <c r="CF55" s="21">
        <v>0</v>
      </c>
      <c r="CG55" s="21">
        <f t="shared" si="112"/>
        <v>0</v>
      </c>
      <c r="CH55" s="21">
        <f t="shared" si="112"/>
        <v>0</v>
      </c>
      <c r="CI55" s="21">
        <v>0</v>
      </c>
      <c r="CJ55" s="21">
        <v>0</v>
      </c>
      <c r="CK55" s="21">
        <v>0</v>
      </c>
      <c r="CL55" s="21">
        <v>0</v>
      </c>
      <c r="CM55" s="21">
        <v>0</v>
      </c>
      <c r="CN55" s="21">
        <v>0</v>
      </c>
      <c r="CO55" s="21">
        <v>0</v>
      </c>
      <c r="CP55" s="21">
        <v>0</v>
      </c>
      <c r="CQ55" s="21">
        <v>0</v>
      </c>
      <c r="CR55" s="21">
        <v>0</v>
      </c>
      <c r="CS55" s="21">
        <v>0</v>
      </c>
      <c r="CT55" s="21">
        <v>0</v>
      </c>
      <c r="CU55" s="21">
        <f t="shared" si="113"/>
        <v>0</v>
      </c>
      <c r="CV55" s="21">
        <f t="shared" si="113"/>
        <v>0</v>
      </c>
      <c r="CW55" s="21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>
        <v>0</v>
      </c>
      <c r="DH55" s="21">
        <v>0</v>
      </c>
      <c r="DI55" s="21">
        <f t="shared" si="114"/>
        <v>0</v>
      </c>
      <c r="DJ55" s="21">
        <f t="shared" si="114"/>
        <v>0</v>
      </c>
      <c r="DK55" s="21">
        <v>0</v>
      </c>
      <c r="DL55" s="21">
        <f t="shared" si="115"/>
        <v>0</v>
      </c>
      <c r="DM55" s="21">
        <f t="shared" si="115"/>
        <v>0</v>
      </c>
      <c r="DN55" s="21">
        <f t="shared" si="115"/>
        <v>0</v>
      </c>
      <c r="DO55" s="21">
        <f t="shared" si="115"/>
        <v>0</v>
      </c>
      <c r="DP55" s="21">
        <f t="shared" si="115"/>
        <v>0</v>
      </c>
      <c r="DQ55" s="21">
        <f t="shared" si="115"/>
        <v>0</v>
      </c>
      <c r="DR55" s="21">
        <f t="shared" si="115"/>
        <v>0</v>
      </c>
      <c r="DS55" s="21">
        <f t="shared" si="115"/>
        <v>0</v>
      </c>
      <c r="DT55" s="21">
        <f t="shared" si="115"/>
        <v>0</v>
      </c>
      <c r="DU55" s="21">
        <f t="shared" si="115"/>
        <v>0</v>
      </c>
      <c r="DV55" s="21">
        <f t="shared" si="115"/>
        <v>0</v>
      </c>
      <c r="DW55" s="21">
        <f t="shared" si="115"/>
        <v>0</v>
      </c>
      <c r="DX55" s="21">
        <f t="shared" si="115"/>
        <v>0</v>
      </c>
      <c r="DY55" s="21">
        <f t="shared" si="115"/>
        <v>0</v>
      </c>
      <c r="DZ55" s="21" t="s">
        <v>145</v>
      </c>
    </row>
    <row r="56" spans="1:130" ht="45" x14ac:dyDescent="0.25">
      <c r="A56" s="32" t="s">
        <v>202</v>
      </c>
      <c r="B56" s="29" t="s">
        <v>218</v>
      </c>
      <c r="C56" s="29" t="s">
        <v>219</v>
      </c>
      <c r="D56" s="21">
        <v>0.4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0.4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f t="shared" si="108"/>
        <v>0</v>
      </c>
      <c r="AR56" s="21">
        <f t="shared" si="108"/>
        <v>0</v>
      </c>
      <c r="AS56" s="21">
        <f t="shared" si="109"/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f t="shared" si="110"/>
        <v>0</v>
      </c>
      <c r="BF56" s="21">
        <f t="shared" si="110"/>
        <v>0</v>
      </c>
      <c r="BG56" s="21">
        <v>0</v>
      </c>
      <c r="BH56" s="21">
        <v>0.4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0.4</v>
      </c>
      <c r="BP56" s="21">
        <v>0</v>
      </c>
      <c r="BQ56" s="21">
        <v>0</v>
      </c>
      <c r="BR56" s="21">
        <v>0</v>
      </c>
      <c r="BS56" s="21">
        <f t="shared" si="111"/>
        <v>0</v>
      </c>
      <c r="BT56" s="21">
        <f t="shared" si="111"/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f t="shared" si="112"/>
        <v>0</v>
      </c>
      <c r="CH56" s="21">
        <f t="shared" si="112"/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1">
        <v>0</v>
      </c>
      <c r="CT56" s="21">
        <v>0</v>
      </c>
      <c r="CU56" s="21">
        <f t="shared" si="113"/>
        <v>0</v>
      </c>
      <c r="CV56" s="21">
        <f t="shared" si="113"/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f t="shared" si="114"/>
        <v>0</v>
      </c>
      <c r="DJ56" s="21">
        <f t="shared" si="114"/>
        <v>0</v>
      </c>
      <c r="DK56" s="21">
        <v>0</v>
      </c>
      <c r="DL56" s="21">
        <f t="shared" si="115"/>
        <v>0.4</v>
      </c>
      <c r="DM56" s="21">
        <f t="shared" si="115"/>
        <v>0</v>
      </c>
      <c r="DN56" s="21">
        <f t="shared" si="115"/>
        <v>0</v>
      </c>
      <c r="DO56" s="21">
        <f t="shared" si="115"/>
        <v>0</v>
      </c>
      <c r="DP56" s="21">
        <f t="shared" si="115"/>
        <v>0</v>
      </c>
      <c r="DQ56" s="21">
        <f t="shared" si="115"/>
        <v>0</v>
      </c>
      <c r="DR56" s="21">
        <f t="shared" si="115"/>
        <v>0</v>
      </c>
      <c r="DS56" s="21">
        <f t="shared" si="115"/>
        <v>0.4</v>
      </c>
      <c r="DT56" s="21">
        <f t="shared" si="115"/>
        <v>0</v>
      </c>
      <c r="DU56" s="21">
        <f t="shared" si="115"/>
        <v>0</v>
      </c>
      <c r="DV56" s="21">
        <f t="shared" si="115"/>
        <v>0</v>
      </c>
      <c r="DW56" s="21">
        <f t="shared" si="115"/>
        <v>0</v>
      </c>
      <c r="DX56" s="21">
        <f t="shared" si="115"/>
        <v>0</v>
      </c>
      <c r="DY56" s="21">
        <f t="shared" si="115"/>
        <v>0</v>
      </c>
      <c r="DZ56" s="21" t="s">
        <v>145</v>
      </c>
    </row>
    <row r="57" spans="1:130" ht="45" x14ac:dyDescent="0.25">
      <c r="A57" s="32" t="s">
        <v>202</v>
      </c>
      <c r="B57" s="29" t="s">
        <v>220</v>
      </c>
      <c r="C57" s="29" t="s">
        <v>221</v>
      </c>
      <c r="D57" s="21">
        <v>0.4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0.4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f t="shared" si="108"/>
        <v>0</v>
      </c>
      <c r="AR57" s="21">
        <f t="shared" si="108"/>
        <v>0</v>
      </c>
      <c r="AS57" s="21">
        <f t="shared" si="109"/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f t="shared" si="110"/>
        <v>0</v>
      </c>
      <c r="BF57" s="21">
        <f t="shared" si="110"/>
        <v>0</v>
      </c>
      <c r="BG57" s="21">
        <v>0</v>
      </c>
      <c r="BH57" s="21">
        <v>0.4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0.4</v>
      </c>
      <c r="BP57" s="21">
        <v>0</v>
      </c>
      <c r="BQ57" s="21">
        <v>0</v>
      </c>
      <c r="BR57" s="21">
        <v>0</v>
      </c>
      <c r="BS57" s="21">
        <f t="shared" si="111"/>
        <v>0</v>
      </c>
      <c r="BT57" s="21">
        <f t="shared" si="111"/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f t="shared" si="112"/>
        <v>0</v>
      </c>
      <c r="CH57" s="21">
        <f t="shared" si="112"/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f t="shared" si="113"/>
        <v>0</v>
      </c>
      <c r="CV57" s="21">
        <f t="shared" si="113"/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>
        <v>0</v>
      </c>
      <c r="DH57" s="21">
        <v>0</v>
      </c>
      <c r="DI57" s="21">
        <f t="shared" si="114"/>
        <v>0</v>
      </c>
      <c r="DJ57" s="21">
        <f t="shared" si="114"/>
        <v>0</v>
      </c>
      <c r="DK57" s="21">
        <v>0</v>
      </c>
      <c r="DL57" s="21">
        <f t="shared" si="115"/>
        <v>0.4</v>
      </c>
      <c r="DM57" s="21">
        <f t="shared" si="115"/>
        <v>0</v>
      </c>
      <c r="DN57" s="21">
        <f t="shared" si="115"/>
        <v>0</v>
      </c>
      <c r="DO57" s="21">
        <f t="shared" si="115"/>
        <v>0</v>
      </c>
      <c r="DP57" s="21">
        <f t="shared" si="115"/>
        <v>0</v>
      </c>
      <c r="DQ57" s="21">
        <f t="shared" si="115"/>
        <v>0</v>
      </c>
      <c r="DR57" s="21">
        <f t="shared" si="115"/>
        <v>0</v>
      </c>
      <c r="DS57" s="21">
        <f t="shared" si="115"/>
        <v>0.4</v>
      </c>
      <c r="DT57" s="21">
        <f t="shared" si="115"/>
        <v>0</v>
      </c>
      <c r="DU57" s="21">
        <f t="shared" si="115"/>
        <v>0</v>
      </c>
      <c r="DV57" s="21">
        <f t="shared" si="115"/>
        <v>0</v>
      </c>
      <c r="DW57" s="21">
        <f t="shared" si="115"/>
        <v>0</v>
      </c>
      <c r="DX57" s="21">
        <f t="shared" si="115"/>
        <v>0</v>
      </c>
      <c r="DY57" s="21">
        <f t="shared" si="115"/>
        <v>0</v>
      </c>
      <c r="DZ57" s="21" t="s">
        <v>145</v>
      </c>
    </row>
    <row r="58" spans="1:130" ht="45" x14ac:dyDescent="0.25">
      <c r="A58" s="32" t="s">
        <v>202</v>
      </c>
      <c r="B58" s="29" t="s">
        <v>376</v>
      </c>
      <c r="C58" s="29" t="s">
        <v>377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0.4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1">
        <v>0.4</v>
      </c>
      <c r="BP58" s="21">
        <v>0</v>
      </c>
      <c r="BQ58" s="21">
        <v>0</v>
      </c>
      <c r="BR58" s="21">
        <v>0</v>
      </c>
      <c r="BS58" s="21">
        <v>0</v>
      </c>
      <c r="BT58" s="21">
        <v>0</v>
      </c>
      <c r="BU58" s="21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v>0</v>
      </c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v>0</v>
      </c>
      <c r="DF58" s="21">
        <v>0</v>
      </c>
      <c r="DG58" s="21">
        <v>0</v>
      </c>
      <c r="DH58" s="21">
        <v>0</v>
      </c>
      <c r="DI58" s="21">
        <v>0</v>
      </c>
      <c r="DJ58" s="21">
        <v>0</v>
      </c>
      <c r="DK58" s="21">
        <v>0</v>
      </c>
      <c r="DL58" s="21">
        <f t="shared" ref="DL58:DL59" si="116">CX58+CJ58+BV58+BH58+AT58+AF58</f>
        <v>0</v>
      </c>
      <c r="DM58" s="21">
        <f t="shared" ref="DM58:DM59" si="117">CY58+CK58+BW58+BI58+AU58+AG58</f>
        <v>0</v>
      </c>
      <c r="DN58" s="21">
        <f t="shared" ref="DN58:DN59" si="118">CZ58+CL58+BX58+BJ58+AV58+AH58</f>
        <v>0</v>
      </c>
      <c r="DO58" s="21">
        <f t="shared" ref="DO58:DO59" si="119">DA58+CM58+BY58+BK58+AW58+AI58</f>
        <v>0</v>
      </c>
      <c r="DP58" s="21">
        <f t="shared" ref="DP58:DP59" si="120">DB58+CN58+BZ58+BL58+AX58+AJ58</f>
        <v>0</v>
      </c>
      <c r="DQ58" s="21">
        <f t="shared" ref="DQ58:DQ59" si="121">DC58+CO58+CA58+BM58+AY58+AK58</f>
        <v>0</v>
      </c>
      <c r="DR58" s="21">
        <f t="shared" ref="DR58:DR59" si="122">DD58+CP58+CB58+BN58+AZ58+AL58</f>
        <v>0</v>
      </c>
      <c r="DS58" s="21">
        <f t="shared" ref="DS58:DS59" si="123">DE58+CQ58+CC58+BO58+BA58+AM58</f>
        <v>0.4</v>
      </c>
      <c r="DT58" s="21">
        <f t="shared" ref="DT58:DT59" si="124">DF58+CR58+CD58+BP58+BB58+AN58</f>
        <v>0</v>
      </c>
      <c r="DU58" s="21">
        <f t="shared" ref="DU58:DU59" si="125">DG58+CS58+CE58+BQ58+BC58+AO58</f>
        <v>0</v>
      </c>
      <c r="DV58" s="21">
        <f t="shared" ref="DV58:DV59" si="126">DH58+CT58+CF58+BR58+BD58+AP58</f>
        <v>0</v>
      </c>
      <c r="DW58" s="21">
        <f t="shared" ref="DW58:DW59" si="127">DI58+CU58+CG58+BS58+BE58+AQ58</f>
        <v>0</v>
      </c>
      <c r="DX58" s="21">
        <f t="shared" ref="DX58:DX59" si="128">DJ58+CV58+CH58+BT58+BF58+AR58</f>
        <v>0</v>
      </c>
      <c r="DY58" s="21">
        <f t="shared" ref="DY58:DY59" si="129">DK58+CW58+CI58+BU58+BG58+AS58</f>
        <v>0</v>
      </c>
      <c r="DZ58" s="21"/>
    </row>
    <row r="59" spans="1:130" ht="45" x14ac:dyDescent="0.25">
      <c r="A59" s="32" t="s">
        <v>202</v>
      </c>
      <c r="B59" s="29" t="s">
        <v>378</v>
      </c>
      <c r="C59" s="29" t="s">
        <v>379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0.4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0.4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>
        <v>0</v>
      </c>
      <c r="CO59" s="21">
        <v>0</v>
      </c>
      <c r="CP59" s="21">
        <v>0</v>
      </c>
      <c r="CQ59" s="21">
        <v>0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f t="shared" si="116"/>
        <v>0</v>
      </c>
      <c r="DM59" s="21">
        <f t="shared" si="117"/>
        <v>0</v>
      </c>
      <c r="DN59" s="21">
        <f t="shared" si="118"/>
        <v>0</v>
      </c>
      <c r="DO59" s="21">
        <f t="shared" si="119"/>
        <v>0</v>
      </c>
      <c r="DP59" s="21">
        <f t="shared" si="120"/>
        <v>0</v>
      </c>
      <c r="DQ59" s="21">
        <f t="shared" si="121"/>
        <v>0</v>
      </c>
      <c r="DR59" s="21">
        <f t="shared" si="122"/>
        <v>0</v>
      </c>
      <c r="DS59" s="21">
        <f t="shared" si="123"/>
        <v>0.4</v>
      </c>
      <c r="DT59" s="21">
        <f t="shared" si="124"/>
        <v>0</v>
      </c>
      <c r="DU59" s="21">
        <f t="shared" si="125"/>
        <v>0</v>
      </c>
      <c r="DV59" s="21">
        <f t="shared" si="126"/>
        <v>0</v>
      </c>
      <c r="DW59" s="21">
        <f t="shared" si="127"/>
        <v>0</v>
      </c>
      <c r="DX59" s="21">
        <f t="shared" si="128"/>
        <v>0</v>
      </c>
      <c r="DY59" s="21">
        <f t="shared" si="129"/>
        <v>0</v>
      </c>
      <c r="DZ59" s="21"/>
    </row>
    <row r="60" spans="1:130" ht="45" x14ac:dyDescent="0.25">
      <c r="A60" s="32" t="s">
        <v>202</v>
      </c>
      <c r="B60" s="29" t="s">
        <v>222</v>
      </c>
      <c r="C60" s="29" t="s">
        <v>223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14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f t="shared" si="108"/>
        <v>0</v>
      </c>
      <c r="AR60" s="21">
        <f t="shared" si="108"/>
        <v>0</v>
      </c>
      <c r="AS60" s="21">
        <f t="shared" si="109"/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f t="shared" si="110"/>
        <v>0</v>
      </c>
      <c r="BF60" s="21">
        <f t="shared" si="110"/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14</v>
      </c>
      <c r="BO60" s="21">
        <v>0</v>
      </c>
      <c r="BP60" s="21">
        <v>0</v>
      </c>
      <c r="BQ60" s="21">
        <v>0</v>
      </c>
      <c r="BR60" s="21">
        <v>0</v>
      </c>
      <c r="BS60" s="21">
        <f t="shared" si="111"/>
        <v>0</v>
      </c>
      <c r="BT60" s="21">
        <f t="shared" si="111"/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f t="shared" si="112"/>
        <v>0</v>
      </c>
      <c r="CH60" s="21">
        <f t="shared" si="112"/>
        <v>0</v>
      </c>
      <c r="CI60" s="21">
        <v>0</v>
      </c>
      <c r="CJ60" s="21">
        <v>0</v>
      </c>
      <c r="CK60" s="21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v>0</v>
      </c>
      <c r="CR60" s="21">
        <v>0</v>
      </c>
      <c r="CS60" s="21">
        <v>0</v>
      </c>
      <c r="CT60" s="21">
        <v>0</v>
      </c>
      <c r="CU60" s="21">
        <f t="shared" si="113"/>
        <v>0</v>
      </c>
      <c r="CV60" s="21">
        <f t="shared" si="113"/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f t="shared" si="114"/>
        <v>0</v>
      </c>
      <c r="DJ60" s="21">
        <f t="shared" si="114"/>
        <v>0</v>
      </c>
      <c r="DK60" s="21">
        <v>0</v>
      </c>
      <c r="DL60" s="21">
        <f t="shared" si="115"/>
        <v>0</v>
      </c>
      <c r="DM60" s="21">
        <f t="shared" si="115"/>
        <v>0</v>
      </c>
      <c r="DN60" s="21">
        <f t="shared" si="115"/>
        <v>0</v>
      </c>
      <c r="DO60" s="21">
        <f t="shared" si="115"/>
        <v>0</v>
      </c>
      <c r="DP60" s="21">
        <f t="shared" si="115"/>
        <v>0</v>
      </c>
      <c r="DQ60" s="21">
        <f t="shared" si="115"/>
        <v>0</v>
      </c>
      <c r="DR60" s="21">
        <f t="shared" si="115"/>
        <v>14</v>
      </c>
      <c r="DS60" s="21">
        <f t="shared" si="115"/>
        <v>0</v>
      </c>
      <c r="DT60" s="21">
        <f t="shared" si="115"/>
        <v>0</v>
      </c>
      <c r="DU60" s="21">
        <f t="shared" si="115"/>
        <v>0</v>
      </c>
      <c r="DV60" s="21">
        <f t="shared" si="115"/>
        <v>0</v>
      </c>
      <c r="DW60" s="21">
        <f t="shared" si="115"/>
        <v>0</v>
      </c>
      <c r="DX60" s="21">
        <f t="shared" si="115"/>
        <v>0</v>
      </c>
      <c r="DY60" s="21">
        <f t="shared" si="115"/>
        <v>0</v>
      </c>
      <c r="DZ60" s="21" t="s">
        <v>145</v>
      </c>
    </row>
    <row r="61" spans="1:130" ht="33.75" x14ac:dyDescent="0.25">
      <c r="A61" s="32" t="s">
        <v>202</v>
      </c>
      <c r="B61" s="29" t="s">
        <v>224</v>
      </c>
      <c r="C61" s="29" t="s">
        <v>225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6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6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f t="shared" si="108"/>
        <v>0</v>
      </c>
      <c r="AR61" s="21">
        <f t="shared" si="108"/>
        <v>0</v>
      </c>
      <c r="AS61" s="21">
        <f t="shared" si="109"/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f t="shared" si="110"/>
        <v>0</v>
      </c>
      <c r="BF61" s="21">
        <f t="shared" si="110"/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6</v>
      </c>
      <c r="BO61" s="21">
        <v>0</v>
      </c>
      <c r="BP61" s="21">
        <v>0</v>
      </c>
      <c r="BQ61" s="21">
        <v>0</v>
      </c>
      <c r="BR61" s="21">
        <v>0</v>
      </c>
      <c r="BS61" s="21">
        <f t="shared" si="111"/>
        <v>0</v>
      </c>
      <c r="BT61" s="21">
        <f t="shared" si="111"/>
        <v>0</v>
      </c>
      <c r="BU61" s="21">
        <v>6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f t="shared" si="112"/>
        <v>0</v>
      </c>
      <c r="CH61" s="21">
        <f t="shared" si="112"/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>
        <v>0</v>
      </c>
      <c r="CO61" s="21">
        <v>0</v>
      </c>
      <c r="CP61" s="21">
        <v>0</v>
      </c>
      <c r="CQ61" s="21">
        <v>0</v>
      </c>
      <c r="CR61" s="21">
        <v>0</v>
      </c>
      <c r="CS61" s="21">
        <v>0</v>
      </c>
      <c r="CT61" s="21">
        <v>0</v>
      </c>
      <c r="CU61" s="21">
        <f t="shared" si="113"/>
        <v>0</v>
      </c>
      <c r="CV61" s="21">
        <f t="shared" si="113"/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f t="shared" si="114"/>
        <v>0</v>
      </c>
      <c r="DJ61" s="21">
        <f t="shared" si="114"/>
        <v>0</v>
      </c>
      <c r="DK61" s="21">
        <v>0</v>
      </c>
      <c r="DL61" s="21">
        <f t="shared" si="115"/>
        <v>0</v>
      </c>
      <c r="DM61" s="21">
        <f t="shared" si="115"/>
        <v>0</v>
      </c>
      <c r="DN61" s="21">
        <f t="shared" si="115"/>
        <v>0</v>
      </c>
      <c r="DO61" s="21">
        <f t="shared" si="115"/>
        <v>0</v>
      </c>
      <c r="DP61" s="21">
        <f t="shared" si="115"/>
        <v>0</v>
      </c>
      <c r="DQ61" s="21">
        <f t="shared" si="115"/>
        <v>0</v>
      </c>
      <c r="DR61" s="21">
        <f t="shared" si="115"/>
        <v>6</v>
      </c>
      <c r="DS61" s="21">
        <f t="shared" si="115"/>
        <v>0</v>
      </c>
      <c r="DT61" s="21">
        <f t="shared" si="115"/>
        <v>0</v>
      </c>
      <c r="DU61" s="21">
        <f t="shared" si="115"/>
        <v>0</v>
      </c>
      <c r="DV61" s="21">
        <f t="shared" si="115"/>
        <v>0</v>
      </c>
      <c r="DW61" s="21">
        <f t="shared" si="115"/>
        <v>0</v>
      </c>
      <c r="DX61" s="21">
        <f t="shared" si="115"/>
        <v>0</v>
      </c>
      <c r="DY61" s="21">
        <f t="shared" si="115"/>
        <v>6</v>
      </c>
      <c r="DZ61" s="21" t="s">
        <v>145</v>
      </c>
    </row>
    <row r="62" spans="1:130" ht="45" x14ac:dyDescent="0.25">
      <c r="A62" s="32" t="s">
        <v>202</v>
      </c>
      <c r="B62" s="32" t="s">
        <v>226</v>
      </c>
      <c r="C62" s="29" t="s">
        <v>227</v>
      </c>
      <c r="D62" s="21">
        <v>0.4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0.4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f t="shared" si="108"/>
        <v>0</v>
      </c>
      <c r="AR62" s="21">
        <f t="shared" si="108"/>
        <v>0</v>
      </c>
      <c r="AS62" s="21">
        <f t="shared" si="109"/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f t="shared" si="110"/>
        <v>0</v>
      </c>
      <c r="BF62" s="21">
        <f t="shared" si="110"/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>
        <v>0</v>
      </c>
      <c r="BR62" s="21">
        <v>0</v>
      </c>
      <c r="BS62" s="21">
        <f t="shared" si="111"/>
        <v>0</v>
      </c>
      <c r="BT62" s="21">
        <f t="shared" si="111"/>
        <v>0</v>
      </c>
      <c r="BU62" s="21">
        <v>0</v>
      </c>
      <c r="BV62" s="21">
        <v>0.4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0.4</v>
      </c>
      <c r="CD62" s="21">
        <v>0</v>
      </c>
      <c r="CE62" s="21">
        <v>0</v>
      </c>
      <c r="CF62" s="21">
        <v>0</v>
      </c>
      <c r="CG62" s="21">
        <f t="shared" si="112"/>
        <v>0</v>
      </c>
      <c r="CH62" s="21">
        <f t="shared" si="112"/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21">
        <v>0</v>
      </c>
      <c r="CP62" s="21">
        <v>0</v>
      </c>
      <c r="CQ62" s="21">
        <v>0</v>
      </c>
      <c r="CR62" s="21">
        <v>0</v>
      </c>
      <c r="CS62" s="21">
        <v>0</v>
      </c>
      <c r="CT62" s="21">
        <v>0</v>
      </c>
      <c r="CU62" s="21">
        <f t="shared" si="113"/>
        <v>0</v>
      </c>
      <c r="CV62" s="21">
        <f t="shared" si="113"/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f t="shared" si="114"/>
        <v>0</v>
      </c>
      <c r="DJ62" s="21">
        <f t="shared" si="114"/>
        <v>0</v>
      </c>
      <c r="DK62" s="21">
        <v>0</v>
      </c>
      <c r="DL62" s="21">
        <f t="shared" si="115"/>
        <v>0.4</v>
      </c>
      <c r="DM62" s="21">
        <f t="shared" si="115"/>
        <v>0</v>
      </c>
      <c r="DN62" s="21">
        <f t="shared" si="115"/>
        <v>0</v>
      </c>
      <c r="DO62" s="21">
        <f t="shared" si="115"/>
        <v>0</v>
      </c>
      <c r="DP62" s="21">
        <f t="shared" si="115"/>
        <v>0</v>
      </c>
      <c r="DQ62" s="21">
        <f t="shared" si="115"/>
        <v>0</v>
      </c>
      <c r="DR62" s="21">
        <f t="shared" si="115"/>
        <v>0</v>
      </c>
      <c r="DS62" s="21">
        <f t="shared" si="115"/>
        <v>0.4</v>
      </c>
      <c r="DT62" s="21">
        <f t="shared" si="115"/>
        <v>0</v>
      </c>
      <c r="DU62" s="21">
        <f t="shared" si="115"/>
        <v>0</v>
      </c>
      <c r="DV62" s="21">
        <f t="shared" si="115"/>
        <v>0</v>
      </c>
      <c r="DW62" s="21">
        <f t="shared" si="115"/>
        <v>0</v>
      </c>
      <c r="DX62" s="21">
        <f t="shared" si="115"/>
        <v>0</v>
      </c>
      <c r="DY62" s="21">
        <f t="shared" si="115"/>
        <v>0</v>
      </c>
      <c r="DZ62" s="21" t="s">
        <v>145</v>
      </c>
    </row>
    <row r="63" spans="1:130" ht="45" x14ac:dyDescent="0.25">
      <c r="A63" s="32" t="s">
        <v>202</v>
      </c>
      <c r="B63" s="32" t="s">
        <v>228</v>
      </c>
      <c r="C63" s="29" t="s">
        <v>229</v>
      </c>
      <c r="D63" s="21">
        <v>0.4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0.4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f t="shared" si="108"/>
        <v>0</v>
      </c>
      <c r="AR63" s="21">
        <f t="shared" si="108"/>
        <v>0</v>
      </c>
      <c r="AS63" s="21">
        <f t="shared" si="109"/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f t="shared" si="110"/>
        <v>0</v>
      </c>
      <c r="BF63" s="21">
        <f t="shared" si="110"/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f t="shared" si="111"/>
        <v>0</v>
      </c>
      <c r="BT63" s="21">
        <f t="shared" si="111"/>
        <v>0</v>
      </c>
      <c r="BU63" s="21">
        <v>0</v>
      </c>
      <c r="BV63" s="21">
        <v>0.4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0.4</v>
      </c>
      <c r="CD63" s="21">
        <v>0</v>
      </c>
      <c r="CE63" s="21">
        <v>0</v>
      </c>
      <c r="CF63" s="21">
        <v>0</v>
      </c>
      <c r="CG63" s="21">
        <f t="shared" si="112"/>
        <v>0</v>
      </c>
      <c r="CH63" s="21">
        <f t="shared" si="112"/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f t="shared" si="113"/>
        <v>0</v>
      </c>
      <c r="CV63" s="21">
        <f t="shared" si="113"/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f t="shared" si="114"/>
        <v>0</v>
      </c>
      <c r="DJ63" s="21">
        <f t="shared" si="114"/>
        <v>0</v>
      </c>
      <c r="DK63" s="21">
        <v>0</v>
      </c>
      <c r="DL63" s="21">
        <f t="shared" si="115"/>
        <v>0.4</v>
      </c>
      <c r="DM63" s="21">
        <f t="shared" si="115"/>
        <v>0</v>
      </c>
      <c r="DN63" s="21">
        <f t="shared" si="115"/>
        <v>0</v>
      </c>
      <c r="DO63" s="21">
        <f t="shared" si="115"/>
        <v>0</v>
      </c>
      <c r="DP63" s="21">
        <f t="shared" si="115"/>
        <v>0</v>
      </c>
      <c r="DQ63" s="21">
        <f t="shared" si="115"/>
        <v>0</v>
      </c>
      <c r="DR63" s="21">
        <f t="shared" si="115"/>
        <v>0</v>
      </c>
      <c r="DS63" s="21">
        <f t="shared" si="115"/>
        <v>0.4</v>
      </c>
      <c r="DT63" s="21">
        <f t="shared" si="115"/>
        <v>0</v>
      </c>
      <c r="DU63" s="21">
        <f t="shared" si="115"/>
        <v>0</v>
      </c>
      <c r="DV63" s="21">
        <f t="shared" si="115"/>
        <v>0</v>
      </c>
      <c r="DW63" s="21">
        <f t="shared" si="115"/>
        <v>0</v>
      </c>
      <c r="DX63" s="21">
        <f t="shared" si="115"/>
        <v>0</v>
      </c>
      <c r="DY63" s="21">
        <f t="shared" si="115"/>
        <v>0</v>
      </c>
      <c r="DZ63" s="21" t="s">
        <v>145</v>
      </c>
    </row>
    <row r="64" spans="1:130" ht="45" x14ac:dyDescent="0.25">
      <c r="A64" s="32" t="s">
        <v>202</v>
      </c>
      <c r="B64" s="32" t="s">
        <v>230</v>
      </c>
      <c r="C64" s="29" t="s">
        <v>231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0.4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f t="shared" si="108"/>
        <v>0</v>
      </c>
      <c r="AR64" s="21">
        <f t="shared" si="108"/>
        <v>0</v>
      </c>
      <c r="AS64" s="21">
        <f t="shared" si="109"/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f t="shared" si="110"/>
        <v>0</v>
      </c>
      <c r="BF64" s="21">
        <f t="shared" si="110"/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f t="shared" si="111"/>
        <v>0</v>
      </c>
      <c r="BT64" s="21">
        <f t="shared" si="111"/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0.4</v>
      </c>
      <c r="CD64" s="21">
        <v>0</v>
      </c>
      <c r="CE64" s="21">
        <v>0</v>
      </c>
      <c r="CF64" s="21">
        <v>0</v>
      </c>
      <c r="CG64" s="21">
        <f t="shared" si="112"/>
        <v>0</v>
      </c>
      <c r="CH64" s="21">
        <f t="shared" si="112"/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f t="shared" si="113"/>
        <v>0</v>
      </c>
      <c r="CV64" s="21">
        <f t="shared" si="113"/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f t="shared" si="114"/>
        <v>0</v>
      </c>
      <c r="DJ64" s="21">
        <f t="shared" si="114"/>
        <v>0</v>
      </c>
      <c r="DK64" s="21">
        <v>0</v>
      </c>
      <c r="DL64" s="21">
        <f t="shared" si="115"/>
        <v>0</v>
      </c>
      <c r="DM64" s="21">
        <f t="shared" si="115"/>
        <v>0</v>
      </c>
      <c r="DN64" s="21">
        <f t="shared" si="115"/>
        <v>0</v>
      </c>
      <c r="DO64" s="21">
        <f t="shared" si="115"/>
        <v>0</v>
      </c>
      <c r="DP64" s="21">
        <f t="shared" si="115"/>
        <v>0</v>
      </c>
      <c r="DQ64" s="21">
        <f t="shared" si="115"/>
        <v>0</v>
      </c>
      <c r="DR64" s="21">
        <f t="shared" si="115"/>
        <v>0</v>
      </c>
      <c r="DS64" s="21">
        <f t="shared" si="115"/>
        <v>0.4</v>
      </c>
      <c r="DT64" s="21">
        <f t="shared" si="115"/>
        <v>0</v>
      </c>
      <c r="DU64" s="21">
        <f t="shared" si="115"/>
        <v>0</v>
      </c>
      <c r="DV64" s="21">
        <f t="shared" si="115"/>
        <v>0</v>
      </c>
      <c r="DW64" s="21">
        <f t="shared" si="115"/>
        <v>0</v>
      </c>
      <c r="DX64" s="21">
        <f t="shared" si="115"/>
        <v>0</v>
      </c>
      <c r="DY64" s="21">
        <f t="shared" si="115"/>
        <v>0</v>
      </c>
      <c r="DZ64" s="21" t="s">
        <v>145</v>
      </c>
    </row>
    <row r="65" spans="1:130" ht="45" x14ac:dyDescent="0.25">
      <c r="A65" s="32" t="s">
        <v>202</v>
      </c>
      <c r="B65" s="32" t="s">
        <v>232</v>
      </c>
      <c r="C65" s="29" t="s">
        <v>233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f t="shared" si="108"/>
        <v>0</v>
      </c>
      <c r="AR65" s="21">
        <f t="shared" si="108"/>
        <v>0</v>
      </c>
      <c r="AS65" s="21">
        <f t="shared" si="109"/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f t="shared" si="110"/>
        <v>0</v>
      </c>
      <c r="BF65" s="21">
        <f t="shared" si="110"/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f t="shared" si="111"/>
        <v>0</v>
      </c>
      <c r="BT65" s="21">
        <f t="shared" si="111"/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f t="shared" si="112"/>
        <v>0</v>
      </c>
      <c r="CH65" s="21">
        <f t="shared" si="112"/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f t="shared" si="113"/>
        <v>0</v>
      </c>
      <c r="CV65" s="21">
        <f t="shared" si="113"/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f t="shared" si="114"/>
        <v>0</v>
      </c>
      <c r="DJ65" s="21">
        <f t="shared" si="114"/>
        <v>0</v>
      </c>
      <c r="DK65" s="21">
        <v>0</v>
      </c>
      <c r="DL65" s="21">
        <f t="shared" si="115"/>
        <v>0</v>
      </c>
      <c r="DM65" s="21">
        <f t="shared" si="115"/>
        <v>0</v>
      </c>
      <c r="DN65" s="21">
        <f t="shared" si="115"/>
        <v>0</v>
      </c>
      <c r="DO65" s="21">
        <f t="shared" si="115"/>
        <v>0</v>
      </c>
      <c r="DP65" s="21">
        <f t="shared" si="115"/>
        <v>0</v>
      </c>
      <c r="DQ65" s="21">
        <f t="shared" si="115"/>
        <v>0</v>
      </c>
      <c r="DR65" s="21">
        <f t="shared" si="115"/>
        <v>0</v>
      </c>
      <c r="DS65" s="21">
        <f t="shared" si="115"/>
        <v>0</v>
      </c>
      <c r="DT65" s="21">
        <f t="shared" si="115"/>
        <v>0</v>
      </c>
      <c r="DU65" s="21">
        <f t="shared" si="115"/>
        <v>0</v>
      </c>
      <c r="DV65" s="21">
        <f t="shared" si="115"/>
        <v>0</v>
      </c>
      <c r="DW65" s="21">
        <f t="shared" si="115"/>
        <v>0</v>
      </c>
      <c r="DX65" s="21">
        <f t="shared" si="115"/>
        <v>0</v>
      </c>
      <c r="DY65" s="21">
        <f t="shared" si="115"/>
        <v>0</v>
      </c>
      <c r="DZ65" s="21" t="s">
        <v>145</v>
      </c>
    </row>
    <row r="66" spans="1:130" ht="45" x14ac:dyDescent="0.25">
      <c r="A66" s="32" t="s">
        <v>202</v>
      </c>
      <c r="B66" s="32" t="s">
        <v>234</v>
      </c>
      <c r="C66" s="29" t="s">
        <v>235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f t="shared" si="108"/>
        <v>0</v>
      </c>
      <c r="AR66" s="21">
        <f t="shared" si="108"/>
        <v>0</v>
      </c>
      <c r="AS66" s="21">
        <f t="shared" si="109"/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f t="shared" si="110"/>
        <v>0</v>
      </c>
      <c r="BF66" s="21">
        <f t="shared" si="110"/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f t="shared" si="111"/>
        <v>0</v>
      </c>
      <c r="BT66" s="21">
        <f t="shared" si="111"/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f t="shared" si="112"/>
        <v>0</v>
      </c>
      <c r="CH66" s="21">
        <f t="shared" si="112"/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f t="shared" si="113"/>
        <v>0</v>
      </c>
      <c r="CV66" s="21">
        <f t="shared" si="113"/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f t="shared" si="114"/>
        <v>0</v>
      </c>
      <c r="DJ66" s="21">
        <f t="shared" si="114"/>
        <v>0</v>
      </c>
      <c r="DK66" s="21">
        <v>0</v>
      </c>
      <c r="DL66" s="21">
        <f t="shared" si="115"/>
        <v>0</v>
      </c>
      <c r="DM66" s="21">
        <f t="shared" si="115"/>
        <v>0</v>
      </c>
      <c r="DN66" s="21">
        <f t="shared" si="115"/>
        <v>0</v>
      </c>
      <c r="DO66" s="21">
        <f t="shared" si="115"/>
        <v>0</v>
      </c>
      <c r="DP66" s="21">
        <f t="shared" si="115"/>
        <v>0</v>
      </c>
      <c r="DQ66" s="21">
        <f t="shared" si="115"/>
        <v>0</v>
      </c>
      <c r="DR66" s="21">
        <f t="shared" si="115"/>
        <v>0</v>
      </c>
      <c r="DS66" s="21">
        <f t="shared" si="115"/>
        <v>0</v>
      </c>
      <c r="DT66" s="21">
        <f t="shared" si="115"/>
        <v>0</v>
      </c>
      <c r="DU66" s="21">
        <f t="shared" si="115"/>
        <v>0</v>
      </c>
      <c r="DV66" s="21">
        <f t="shared" si="115"/>
        <v>0</v>
      </c>
      <c r="DW66" s="21">
        <f t="shared" si="115"/>
        <v>0</v>
      </c>
      <c r="DX66" s="21">
        <f t="shared" si="115"/>
        <v>0</v>
      </c>
      <c r="DY66" s="21">
        <f t="shared" si="115"/>
        <v>0</v>
      </c>
      <c r="DZ66" s="21" t="s">
        <v>145</v>
      </c>
    </row>
    <row r="67" spans="1:130" ht="45" x14ac:dyDescent="0.25">
      <c r="A67" s="32" t="s">
        <v>202</v>
      </c>
      <c r="B67" s="32" t="s">
        <v>236</v>
      </c>
      <c r="C67" s="29" t="s">
        <v>237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f t="shared" si="108"/>
        <v>0</v>
      </c>
      <c r="AR67" s="21">
        <f t="shared" si="108"/>
        <v>0</v>
      </c>
      <c r="AS67" s="21">
        <f t="shared" si="109"/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f t="shared" si="110"/>
        <v>0</v>
      </c>
      <c r="BF67" s="21">
        <f t="shared" si="110"/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f t="shared" si="111"/>
        <v>0</v>
      </c>
      <c r="BT67" s="21">
        <f t="shared" si="111"/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f t="shared" si="112"/>
        <v>0</v>
      </c>
      <c r="CH67" s="21">
        <f t="shared" si="112"/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f t="shared" si="113"/>
        <v>0</v>
      </c>
      <c r="CV67" s="21">
        <f t="shared" si="113"/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f t="shared" si="114"/>
        <v>0</v>
      </c>
      <c r="DJ67" s="21">
        <f t="shared" si="114"/>
        <v>0</v>
      </c>
      <c r="DK67" s="21">
        <v>0</v>
      </c>
      <c r="DL67" s="21">
        <f t="shared" si="115"/>
        <v>0</v>
      </c>
      <c r="DM67" s="21">
        <f t="shared" si="115"/>
        <v>0</v>
      </c>
      <c r="DN67" s="21">
        <f t="shared" si="115"/>
        <v>0</v>
      </c>
      <c r="DO67" s="21">
        <f t="shared" si="115"/>
        <v>0</v>
      </c>
      <c r="DP67" s="21">
        <f t="shared" si="115"/>
        <v>0</v>
      </c>
      <c r="DQ67" s="21">
        <f t="shared" si="115"/>
        <v>0</v>
      </c>
      <c r="DR67" s="21">
        <f t="shared" si="115"/>
        <v>0</v>
      </c>
      <c r="DS67" s="21">
        <f t="shared" si="115"/>
        <v>0</v>
      </c>
      <c r="DT67" s="21">
        <f t="shared" si="115"/>
        <v>0</v>
      </c>
      <c r="DU67" s="21">
        <f t="shared" si="115"/>
        <v>0</v>
      </c>
      <c r="DV67" s="21">
        <f t="shared" si="115"/>
        <v>0</v>
      </c>
      <c r="DW67" s="21">
        <f t="shared" si="115"/>
        <v>0</v>
      </c>
      <c r="DX67" s="21">
        <f t="shared" si="115"/>
        <v>0</v>
      </c>
      <c r="DY67" s="21">
        <f t="shared" si="115"/>
        <v>0</v>
      </c>
      <c r="DZ67" s="21" t="s">
        <v>145</v>
      </c>
    </row>
    <row r="68" spans="1:130" ht="45" x14ac:dyDescent="0.25">
      <c r="A68" s="32" t="s">
        <v>202</v>
      </c>
      <c r="B68" s="32" t="s">
        <v>238</v>
      </c>
      <c r="C68" s="29" t="s">
        <v>239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f t="shared" si="108"/>
        <v>0</v>
      </c>
      <c r="AR68" s="21">
        <f t="shared" si="108"/>
        <v>0</v>
      </c>
      <c r="AS68" s="21">
        <f t="shared" si="109"/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f t="shared" si="110"/>
        <v>0</v>
      </c>
      <c r="BF68" s="21">
        <f t="shared" si="110"/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f t="shared" si="111"/>
        <v>0</v>
      </c>
      <c r="BT68" s="21">
        <f t="shared" si="111"/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f t="shared" si="112"/>
        <v>0</v>
      </c>
      <c r="CH68" s="21">
        <f t="shared" si="112"/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f t="shared" si="113"/>
        <v>0</v>
      </c>
      <c r="CV68" s="21">
        <f t="shared" si="113"/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f t="shared" si="114"/>
        <v>0</v>
      </c>
      <c r="DJ68" s="21">
        <f t="shared" si="114"/>
        <v>0</v>
      </c>
      <c r="DK68" s="21">
        <v>0</v>
      </c>
      <c r="DL68" s="21">
        <f t="shared" si="115"/>
        <v>0</v>
      </c>
      <c r="DM68" s="21">
        <f t="shared" si="115"/>
        <v>0</v>
      </c>
      <c r="DN68" s="21">
        <f t="shared" si="115"/>
        <v>0</v>
      </c>
      <c r="DO68" s="21">
        <f t="shared" si="115"/>
        <v>0</v>
      </c>
      <c r="DP68" s="21">
        <f t="shared" si="115"/>
        <v>0</v>
      </c>
      <c r="DQ68" s="21">
        <f t="shared" si="115"/>
        <v>0</v>
      </c>
      <c r="DR68" s="21">
        <f t="shared" si="115"/>
        <v>0</v>
      </c>
      <c r="DS68" s="21">
        <f t="shared" si="115"/>
        <v>0</v>
      </c>
      <c r="DT68" s="21">
        <f t="shared" si="115"/>
        <v>0</v>
      </c>
      <c r="DU68" s="21">
        <f t="shared" si="115"/>
        <v>0</v>
      </c>
      <c r="DV68" s="21">
        <f t="shared" si="115"/>
        <v>0</v>
      </c>
      <c r="DW68" s="21">
        <f t="shared" si="115"/>
        <v>0</v>
      </c>
      <c r="DX68" s="21">
        <f t="shared" si="115"/>
        <v>0</v>
      </c>
      <c r="DY68" s="21">
        <f t="shared" si="115"/>
        <v>0</v>
      </c>
      <c r="DZ68" s="21" t="s">
        <v>145</v>
      </c>
    </row>
    <row r="69" spans="1:130" ht="45" x14ac:dyDescent="0.25">
      <c r="A69" s="32" t="s">
        <v>202</v>
      </c>
      <c r="B69" s="32" t="s">
        <v>240</v>
      </c>
      <c r="C69" s="29" t="s">
        <v>241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f t="shared" si="108"/>
        <v>0</v>
      </c>
      <c r="AR69" s="21">
        <f t="shared" si="108"/>
        <v>0</v>
      </c>
      <c r="AS69" s="21">
        <f t="shared" si="109"/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f t="shared" si="110"/>
        <v>0</v>
      </c>
      <c r="BF69" s="21">
        <f t="shared" si="110"/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f t="shared" si="111"/>
        <v>0</v>
      </c>
      <c r="BT69" s="21">
        <f t="shared" si="111"/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f t="shared" si="112"/>
        <v>0</v>
      </c>
      <c r="CH69" s="21">
        <f t="shared" si="112"/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f t="shared" si="113"/>
        <v>0</v>
      </c>
      <c r="CV69" s="21">
        <f t="shared" si="113"/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f t="shared" si="114"/>
        <v>0</v>
      </c>
      <c r="DJ69" s="21">
        <f t="shared" si="114"/>
        <v>0</v>
      </c>
      <c r="DK69" s="21">
        <v>0</v>
      </c>
      <c r="DL69" s="21">
        <f t="shared" si="115"/>
        <v>0</v>
      </c>
      <c r="DM69" s="21">
        <f t="shared" si="115"/>
        <v>0</v>
      </c>
      <c r="DN69" s="21">
        <f t="shared" si="115"/>
        <v>0</v>
      </c>
      <c r="DO69" s="21">
        <f t="shared" ref="DO69:DY92" si="130">DA69+CM69+BY69+BK69+AW69+AI69</f>
        <v>0</v>
      </c>
      <c r="DP69" s="21">
        <f t="shared" si="130"/>
        <v>0</v>
      </c>
      <c r="DQ69" s="21">
        <f t="shared" si="130"/>
        <v>0</v>
      </c>
      <c r="DR69" s="21">
        <f t="shared" si="130"/>
        <v>0</v>
      </c>
      <c r="DS69" s="21">
        <f t="shared" si="130"/>
        <v>0</v>
      </c>
      <c r="DT69" s="21">
        <f t="shared" si="130"/>
        <v>0</v>
      </c>
      <c r="DU69" s="21">
        <f t="shared" si="130"/>
        <v>0</v>
      </c>
      <c r="DV69" s="21">
        <f t="shared" si="130"/>
        <v>0</v>
      </c>
      <c r="DW69" s="21">
        <f t="shared" si="130"/>
        <v>0</v>
      </c>
      <c r="DX69" s="21">
        <f t="shared" si="130"/>
        <v>0</v>
      </c>
      <c r="DY69" s="21">
        <f t="shared" si="130"/>
        <v>0</v>
      </c>
      <c r="DZ69" s="21" t="s">
        <v>145</v>
      </c>
    </row>
    <row r="70" spans="1:130" ht="45" x14ac:dyDescent="0.25">
      <c r="A70" s="32" t="s">
        <v>202</v>
      </c>
      <c r="B70" s="32" t="s">
        <v>242</v>
      </c>
      <c r="C70" s="29" t="s">
        <v>243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f t="shared" si="108"/>
        <v>0</v>
      </c>
      <c r="AR70" s="21">
        <f t="shared" si="108"/>
        <v>0</v>
      </c>
      <c r="AS70" s="21">
        <f t="shared" si="109"/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f t="shared" si="110"/>
        <v>0</v>
      </c>
      <c r="BF70" s="21">
        <f t="shared" si="110"/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f t="shared" si="111"/>
        <v>0</v>
      </c>
      <c r="BT70" s="21">
        <f t="shared" si="111"/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f t="shared" si="112"/>
        <v>0</v>
      </c>
      <c r="CH70" s="21">
        <f t="shared" si="112"/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f t="shared" si="113"/>
        <v>0</v>
      </c>
      <c r="CV70" s="21">
        <f t="shared" si="113"/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f t="shared" si="114"/>
        <v>0</v>
      </c>
      <c r="DJ70" s="21">
        <f t="shared" si="114"/>
        <v>0</v>
      </c>
      <c r="DK70" s="21">
        <v>0</v>
      </c>
      <c r="DL70" s="21">
        <f t="shared" ref="DL70:DP94" si="131">CX70+CJ70+BV70+BH70+AT70+AF70</f>
        <v>0</v>
      </c>
      <c r="DM70" s="21">
        <f t="shared" si="131"/>
        <v>0</v>
      </c>
      <c r="DN70" s="21">
        <f t="shared" si="131"/>
        <v>0</v>
      </c>
      <c r="DO70" s="21">
        <f t="shared" si="130"/>
        <v>0</v>
      </c>
      <c r="DP70" s="21">
        <f t="shared" si="130"/>
        <v>0</v>
      </c>
      <c r="DQ70" s="21">
        <f t="shared" si="130"/>
        <v>0</v>
      </c>
      <c r="DR70" s="21">
        <f t="shared" si="130"/>
        <v>0</v>
      </c>
      <c r="DS70" s="21">
        <f t="shared" si="130"/>
        <v>0</v>
      </c>
      <c r="DT70" s="21">
        <f t="shared" si="130"/>
        <v>0</v>
      </c>
      <c r="DU70" s="21">
        <f t="shared" si="130"/>
        <v>0</v>
      </c>
      <c r="DV70" s="21">
        <f t="shared" si="130"/>
        <v>0</v>
      </c>
      <c r="DW70" s="21">
        <f t="shared" si="130"/>
        <v>0</v>
      </c>
      <c r="DX70" s="21">
        <f t="shared" si="130"/>
        <v>0</v>
      </c>
      <c r="DY70" s="21">
        <f t="shared" si="130"/>
        <v>0</v>
      </c>
      <c r="DZ70" s="21" t="s">
        <v>145</v>
      </c>
    </row>
    <row r="71" spans="1:130" ht="45" x14ac:dyDescent="0.25">
      <c r="A71" s="32" t="s">
        <v>202</v>
      </c>
      <c r="B71" s="32" t="s">
        <v>244</v>
      </c>
      <c r="C71" s="29" t="s">
        <v>245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f t="shared" si="108"/>
        <v>0</v>
      </c>
      <c r="AR71" s="21">
        <f t="shared" si="108"/>
        <v>0</v>
      </c>
      <c r="AS71" s="21">
        <f t="shared" si="109"/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f t="shared" si="110"/>
        <v>0</v>
      </c>
      <c r="BF71" s="21">
        <f t="shared" si="110"/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f t="shared" si="111"/>
        <v>0</v>
      </c>
      <c r="BT71" s="21">
        <f t="shared" si="111"/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f t="shared" si="112"/>
        <v>0</v>
      </c>
      <c r="CH71" s="21">
        <f t="shared" si="112"/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1">
        <v>0</v>
      </c>
      <c r="CT71" s="21">
        <v>0</v>
      </c>
      <c r="CU71" s="21">
        <f t="shared" si="113"/>
        <v>0</v>
      </c>
      <c r="CV71" s="21">
        <f t="shared" si="113"/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21">
        <v>0</v>
      </c>
      <c r="DI71" s="21">
        <f t="shared" si="114"/>
        <v>0</v>
      </c>
      <c r="DJ71" s="21">
        <f t="shared" si="114"/>
        <v>0</v>
      </c>
      <c r="DK71" s="21">
        <v>0</v>
      </c>
      <c r="DL71" s="21">
        <f t="shared" si="131"/>
        <v>0</v>
      </c>
      <c r="DM71" s="21">
        <f t="shared" si="131"/>
        <v>0</v>
      </c>
      <c r="DN71" s="21">
        <f t="shared" si="131"/>
        <v>0</v>
      </c>
      <c r="DO71" s="21">
        <f t="shared" si="130"/>
        <v>0</v>
      </c>
      <c r="DP71" s="21">
        <f t="shared" si="130"/>
        <v>0</v>
      </c>
      <c r="DQ71" s="21">
        <f t="shared" si="130"/>
        <v>0</v>
      </c>
      <c r="DR71" s="21">
        <f t="shared" si="130"/>
        <v>0</v>
      </c>
      <c r="DS71" s="21">
        <f t="shared" si="130"/>
        <v>0</v>
      </c>
      <c r="DT71" s="21">
        <f t="shared" si="130"/>
        <v>0</v>
      </c>
      <c r="DU71" s="21">
        <f t="shared" si="130"/>
        <v>0</v>
      </c>
      <c r="DV71" s="21">
        <f t="shared" si="130"/>
        <v>0</v>
      </c>
      <c r="DW71" s="21">
        <f t="shared" si="130"/>
        <v>0</v>
      </c>
      <c r="DX71" s="21">
        <f t="shared" si="130"/>
        <v>0</v>
      </c>
      <c r="DY71" s="21">
        <f t="shared" si="130"/>
        <v>0</v>
      </c>
      <c r="DZ71" s="21" t="s">
        <v>145</v>
      </c>
    </row>
    <row r="72" spans="1:130" ht="45" x14ac:dyDescent="0.25">
      <c r="A72" s="32" t="s">
        <v>202</v>
      </c>
      <c r="B72" s="32" t="s">
        <v>246</v>
      </c>
      <c r="C72" s="29" t="s">
        <v>247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f t="shared" si="108"/>
        <v>0</v>
      </c>
      <c r="AR72" s="21">
        <f t="shared" si="108"/>
        <v>0</v>
      </c>
      <c r="AS72" s="21">
        <f t="shared" si="109"/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f t="shared" si="110"/>
        <v>0</v>
      </c>
      <c r="BF72" s="21">
        <f t="shared" si="110"/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f t="shared" si="111"/>
        <v>0</v>
      </c>
      <c r="BT72" s="21">
        <f t="shared" si="111"/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f t="shared" si="112"/>
        <v>0</v>
      </c>
      <c r="CH72" s="21">
        <f t="shared" si="112"/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0</v>
      </c>
      <c r="CT72" s="21">
        <v>0</v>
      </c>
      <c r="CU72" s="21">
        <f t="shared" si="113"/>
        <v>0</v>
      </c>
      <c r="CV72" s="21">
        <f t="shared" si="113"/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21">
        <v>0</v>
      </c>
      <c r="DI72" s="21">
        <f t="shared" si="114"/>
        <v>0</v>
      </c>
      <c r="DJ72" s="21">
        <f t="shared" si="114"/>
        <v>0</v>
      </c>
      <c r="DK72" s="21">
        <v>0</v>
      </c>
      <c r="DL72" s="21">
        <f t="shared" si="131"/>
        <v>0</v>
      </c>
      <c r="DM72" s="21">
        <f t="shared" si="131"/>
        <v>0</v>
      </c>
      <c r="DN72" s="21">
        <f t="shared" si="131"/>
        <v>0</v>
      </c>
      <c r="DO72" s="21">
        <f t="shared" si="130"/>
        <v>0</v>
      </c>
      <c r="DP72" s="21">
        <f t="shared" si="130"/>
        <v>0</v>
      </c>
      <c r="DQ72" s="21">
        <f t="shared" si="130"/>
        <v>0</v>
      </c>
      <c r="DR72" s="21">
        <f t="shared" si="130"/>
        <v>0</v>
      </c>
      <c r="DS72" s="21">
        <f t="shared" si="130"/>
        <v>0</v>
      </c>
      <c r="DT72" s="21">
        <f t="shared" si="130"/>
        <v>0</v>
      </c>
      <c r="DU72" s="21">
        <f t="shared" si="130"/>
        <v>0</v>
      </c>
      <c r="DV72" s="21">
        <f t="shared" si="130"/>
        <v>0</v>
      </c>
      <c r="DW72" s="21">
        <f t="shared" si="130"/>
        <v>0</v>
      </c>
      <c r="DX72" s="21">
        <f t="shared" si="130"/>
        <v>0</v>
      </c>
      <c r="DY72" s="21">
        <f t="shared" si="130"/>
        <v>0</v>
      </c>
      <c r="DZ72" s="21" t="s">
        <v>145</v>
      </c>
    </row>
    <row r="73" spans="1:130" ht="33.75" x14ac:dyDescent="0.25">
      <c r="A73" s="32" t="s">
        <v>202</v>
      </c>
      <c r="B73" s="32" t="s">
        <v>248</v>
      </c>
      <c r="C73" s="29" t="s">
        <v>249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6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f t="shared" si="108"/>
        <v>0</v>
      </c>
      <c r="AR73" s="21">
        <f t="shared" si="108"/>
        <v>0</v>
      </c>
      <c r="AS73" s="21">
        <f t="shared" si="109"/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f t="shared" si="110"/>
        <v>0</v>
      </c>
      <c r="BF73" s="21">
        <f t="shared" si="110"/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f t="shared" si="111"/>
        <v>0</v>
      </c>
      <c r="BT73" s="21">
        <f t="shared" si="111"/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6</v>
      </c>
      <c r="CC73" s="21">
        <v>0</v>
      </c>
      <c r="CD73" s="21">
        <v>0</v>
      </c>
      <c r="CE73" s="21">
        <v>0</v>
      </c>
      <c r="CF73" s="21">
        <v>0</v>
      </c>
      <c r="CG73" s="21">
        <f t="shared" si="112"/>
        <v>0</v>
      </c>
      <c r="CH73" s="21">
        <f t="shared" si="112"/>
        <v>0</v>
      </c>
      <c r="CI73" s="21">
        <v>6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f t="shared" si="113"/>
        <v>0</v>
      </c>
      <c r="CV73" s="21">
        <f t="shared" si="113"/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21">
        <v>0</v>
      </c>
      <c r="DI73" s="21">
        <f t="shared" si="114"/>
        <v>0</v>
      </c>
      <c r="DJ73" s="21">
        <f t="shared" si="114"/>
        <v>0</v>
      </c>
      <c r="DK73" s="21">
        <v>0</v>
      </c>
      <c r="DL73" s="21">
        <f t="shared" si="131"/>
        <v>0</v>
      </c>
      <c r="DM73" s="21">
        <f t="shared" si="131"/>
        <v>0</v>
      </c>
      <c r="DN73" s="21">
        <f t="shared" si="131"/>
        <v>0</v>
      </c>
      <c r="DO73" s="21">
        <f t="shared" si="130"/>
        <v>0</v>
      </c>
      <c r="DP73" s="21">
        <f t="shared" si="130"/>
        <v>0</v>
      </c>
      <c r="DQ73" s="21">
        <f t="shared" si="130"/>
        <v>0</v>
      </c>
      <c r="DR73" s="21">
        <f t="shared" si="130"/>
        <v>6</v>
      </c>
      <c r="DS73" s="21">
        <f t="shared" si="130"/>
        <v>0</v>
      </c>
      <c r="DT73" s="21">
        <f t="shared" si="130"/>
        <v>0</v>
      </c>
      <c r="DU73" s="21">
        <f t="shared" si="130"/>
        <v>0</v>
      </c>
      <c r="DV73" s="21">
        <f t="shared" si="130"/>
        <v>0</v>
      </c>
      <c r="DW73" s="21">
        <f t="shared" si="130"/>
        <v>0</v>
      </c>
      <c r="DX73" s="21">
        <f t="shared" si="130"/>
        <v>0</v>
      </c>
      <c r="DY73" s="21">
        <f t="shared" si="130"/>
        <v>6</v>
      </c>
      <c r="DZ73" s="21" t="s">
        <v>145</v>
      </c>
    </row>
    <row r="74" spans="1:130" ht="45" x14ac:dyDescent="0.25">
      <c r="A74" s="32" t="s">
        <v>202</v>
      </c>
      <c r="B74" s="32" t="s">
        <v>250</v>
      </c>
      <c r="C74" s="29" t="s">
        <v>251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14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f t="shared" si="108"/>
        <v>0</v>
      </c>
      <c r="AR74" s="21">
        <f t="shared" si="108"/>
        <v>0</v>
      </c>
      <c r="AS74" s="21">
        <f t="shared" si="109"/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f t="shared" si="110"/>
        <v>0</v>
      </c>
      <c r="BF74" s="21">
        <f t="shared" si="110"/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f t="shared" si="111"/>
        <v>0</v>
      </c>
      <c r="BT74" s="21">
        <f t="shared" si="111"/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14</v>
      </c>
      <c r="CC74" s="21">
        <v>0</v>
      </c>
      <c r="CD74" s="21">
        <v>0</v>
      </c>
      <c r="CE74" s="21">
        <v>0</v>
      </c>
      <c r="CF74" s="21">
        <v>0</v>
      </c>
      <c r="CG74" s="21">
        <f t="shared" si="112"/>
        <v>0</v>
      </c>
      <c r="CH74" s="21">
        <f t="shared" si="112"/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f t="shared" si="113"/>
        <v>0</v>
      </c>
      <c r="CV74" s="21">
        <f t="shared" si="113"/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f t="shared" si="114"/>
        <v>0</v>
      </c>
      <c r="DJ74" s="21">
        <f t="shared" si="114"/>
        <v>0</v>
      </c>
      <c r="DK74" s="21">
        <v>0</v>
      </c>
      <c r="DL74" s="21">
        <f t="shared" si="131"/>
        <v>0</v>
      </c>
      <c r="DM74" s="21">
        <f t="shared" si="131"/>
        <v>0</v>
      </c>
      <c r="DN74" s="21">
        <f t="shared" si="131"/>
        <v>0</v>
      </c>
      <c r="DO74" s="21">
        <f t="shared" si="130"/>
        <v>0</v>
      </c>
      <c r="DP74" s="21">
        <f t="shared" si="130"/>
        <v>0</v>
      </c>
      <c r="DQ74" s="21">
        <f t="shared" si="130"/>
        <v>0</v>
      </c>
      <c r="DR74" s="21">
        <f t="shared" si="130"/>
        <v>14</v>
      </c>
      <c r="DS74" s="21">
        <f t="shared" si="130"/>
        <v>0</v>
      </c>
      <c r="DT74" s="21">
        <f t="shared" si="130"/>
        <v>0</v>
      </c>
      <c r="DU74" s="21">
        <f t="shared" si="130"/>
        <v>0</v>
      </c>
      <c r="DV74" s="21">
        <f t="shared" si="130"/>
        <v>0</v>
      </c>
      <c r="DW74" s="21">
        <f t="shared" si="130"/>
        <v>0</v>
      </c>
      <c r="DX74" s="21">
        <f t="shared" si="130"/>
        <v>0</v>
      </c>
      <c r="DY74" s="21">
        <f t="shared" si="130"/>
        <v>0</v>
      </c>
      <c r="DZ74" s="21" t="s">
        <v>145</v>
      </c>
    </row>
    <row r="75" spans="1:130" ht="45" x14ac:dyDescent="0.25">
      <c r="A75" s="32" t="s">
        <v>202</v>
      </c>
      <c r="B75" s="32" t="s">
        <v>252</v>
      </c>
      <c r="C75" s="29" t="s">
        <v>253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f t="shared" si="108"/>
        <v>0</v>
      </c>
      <c r="AR75" s="21">
        <f t="shared" si="108"/>
        <v>0</v>
      </c>
      <c r="AS75" s="21">
        <f t="shared" si="109"/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f t="shared" si="110"/>
        <v>0</v>
      </c>
      <c r="BF75" s="21">
        <f t="shared" si="110"/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f t="shared" si="111"/>
        <v>0</v>
      </c>
      <c r="BT75" s="21">
        <f t="shared" si="111"/>
        <v>0</v>
      </c>
      <c r="BU75" s="21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f t="shared" si="112"/>
        <v>0</v>
      </c>
      <c r="CH75" s="21">
        <f t="shared" si="112"/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f t="shared" si="113"/>
        <v>0</v>
      </c>
      <c r="CV75" s="21">
        <f t="shared" si="113"/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21">
        <v>0</v>
      </c>
      <c r="DI75" s="21">
        <f t="shared" si="114"/>
        <v>0</v>
      </c>
      <c r="DJ75" s="21">
        <f t="shared" si="114"/>
        <v>0</v>
      </c>
      <c r="DK75" s="21">
        <v>0</v>
      </c>
      <c r="DL75" s="21">
        <f t="shared" si="131"/>
        <v>0</v>
      </c>
      <c r="DM75" s="21">
        <f t="shared" si="131"/>
        <v>0</v>
      </c>
      <c r="DN75" s="21">
        <f t="shared" si="131"/>
        <v>0</v>
      </c>
      <c r="DO75" s="21">
        <f t="shared" si="130"/>
        <v>0</v>
      </c>
      <c r="DP75" s="21">
        <f t="shared" si="130"/>
        <v>0</v>
      </c>
      <c r="DQ75" s="21">
        <f t="shared" si="130"/>
        <v>0</v>
      </c>
      <c r="DR75" s="21">
        <f t="shared" si="130"/>
        <v>0</v>
      </c>
      <c r="DS75" s="21">
        <f t="shared" si="130"/>
        <v>0</v>
      </c>
      <c r="DT75" s="21">
        <f t="shared" si="130"/>
        <v>0</v>
      </c>
      <c r="DU75" s="21">
        <f t="shared" si="130"/>
        <v>0</v>
      </c>
      <c r="DV75" s="21">
        <f t="shared" si="130"/>
        <v>0</v>
      </c>
      <c r="DW75" s="21">
        <f t="shared" si="130"/>
        <v>0</v>
      </c>
      <c r="DX75" s="21">
        <f t="shared" si="130"/>
        <v>0</v>
      </c>
      <c r="DY75" s="21">
        <f t="shared" si="130"/>
        <v>0</v>
      </c>
      <c r="DZ75" s="21" t="s">
        <v>145</v>
      </c>
    </row>
    <row r="76" spans="1:130" ht="45" x14ac:dyDescent="0.25">
      <c r="A76" s="32" t="s">
        <v>202</v>
      </c>
      <c r="B76" s="32" t="s">
        <v>254</v>
      </c>
      <c r="C76" s="29" t="s">
        <v>255</v>
      </c>
      <c r="D76" s="21">
        <v>1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1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f t="shared" si="108"/>
        <v>0</v>
      </c>
      <c r="AR76" s="21">
        <f t="shared" si="108"/>
        <v>0</v>
      </c>
      <c r="AS76" s="21">
        <f t="shared" si="109"/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f t="shared" si="110"/>
        <v>0</v>
      </c>
      <c r="BF76" s="21">
        <f t="shared" si="110"/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f t="shared" si="111"/>
        <v>0</v>
      </c>
      <c r="BT76" s="21">
        <f t="shared" si="111"/>
        <v>0</v>
      </c>
      <c r="BU76" s="21">
        <v>0</v>
      </c>
      <c r="BV76" s="21">
        <v>1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1</v>
      </c>
      <c r="CD76" s="21">
        <v>0</v>
      </c>
      <c r="CE76" s="21">
        <v>0</v>
      </c>
      <c r="CF76" s="21">
        <v>0</v>
      </c>
      <c r="CG76" s="21">
        <f t="shared" si="112"/>
        <v>0</v>
      </c>
      <c r="CH76" s="21">
        <f t="shared" si="112"/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>
        <v>0</v>
      </c>
      <c r="CO76" s="21">
        <v>0</v>
      </c>
      <c r="CP76" s="21">
        <v>0</v>
      </c>
      <c r="CQ76" s="21">
        <v>0</v>
      </c>
      <c r="CR76" s="21">
        <v>0</v>
      </c>
      <c r="CS76" s="21">
        <v>0</v>
      </c>
      <c r="CT76" s="21">
        <v>0</v>
      </c>
      <c r="CU76" s="21">
        <f t="shared" si="113"/>
        <v>0</v>
      </c>
      <c r="CV76" s="21">
        <f t="shared" si="113"/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f t="shared" si="114"/>
        <v>0</v>
      </c>
      <c r="DJ76" s="21">
        <f t="shared" si="114"/>
        <v>0</v>
      </c>
      <c r="DK76" s="21">
        <v>0</v>
      </c>
      <c r="DL76" s="21">
        <f t="shared" si="131"/>
        <v>1</v>
      </c>
      <c r="DM76" s="21">
        <f t="shared" si="131"/>
        <v>0</v>
      </c>
      <c r="DN76" s="21">
        <f t="shared" si="131"/>
        <v>0</v>
      </c>
      <c r="DO76" s="21">
        <f t="shared" si="130"/>
        <v>0</v>
      </c>
      <c r="DP76" s="21">
        <f t="shared" si="130"/>
        <v>0</v>
      </c>
      <c r="DQ76" s="21">
        <f t="shared" si="130"/>
        <v>0</v>
      </c>
      <c r="DR76" s="21">
        <f t="shared" si="130"/>
        <v>0</v>
      </c>
      <c r="DS76" s="21">
        <f t="shared" si="130"/>
        <v>1</v>
      </c>
      <c r="DT76" s="21">
        <f t="shared" si="130"/>
        <v>0</v>
      </c>
      <c r="DU76" s="21">
        <f t="shared" si="130"/>
        <v>0</v>
      </c>
      <c r="DV76" s="21">
        <f t="shared" si="130"/>
        <v>0</v>
      </c>
      <c r="DW76" s="21">
        <f t="shared" si="130"/>
        <v>0</v>
      </c>
      <c r="DX76" s="21">
        <f t="shared" si="130"/>
        <v>0</v>
      </c>
      <c r="DY76" s="21">
        <f t="shared" si="130"/>
        <v>0</v>
      </c>
      <c r="DZ76" s="21" t="s">
        <v>145</v>
      </c>
    </row>
    <row r="77" spans="1:130" ht="45" x14ac:dyDescent="0.25">
      <c r="A77" s="32" t="s">
        <v>202</v>
      </c>
      <c r="B77" s="32" t="s">
        <v>256</v>
      </c>
      <c r="C77" s="29" t="s">
        <v>257</v>
      </c>
      <c r="D77" s="21">
        <v>0.4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0.4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f t="shared" si="108"/>
        <v>0</v>
      </c>
      <c r="AR77" s="21">
        <f t="shared" si="108"/>
        <v>0</v>
      </c>
      <c r="AS77" s="21">
        <f t="shared" si="109"/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f t="shared" si="110"/>
        <v>0</v>
      </c>
      <c r="BF77" s="21">
        <f t="shared" si="110"/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f t="shared" si="111"/>
        <v>0</v>
      </c>
      <c r="BT77" s="21">
        <f t="shared" si="111"/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f t="shared" si="112"/>
        <v>0</v>
      </c>
      <c r="CH77" s="21">
        <f t="shared" si="112"/>
        <v>0</v>
      </c>
      <c r="CI77" s="21">
        <v>0</v>
      </c>
      <c r="CJ77" s="21">
        <v>0.4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0.4</v>
      </c>
      <c r="CR77" s="21">
        <v>0</v>
      </c>
      <c r="CS77" s="21">
        <v>0</v>
      </c>
      <c r="CT77" s="21">
        <v>0</v>
      </c>
      <c r="CU77" s="21">
        <f t="shared" si="113"/>
        <v>0</v>
      </c>
      <c r="CV77" s="21">
        <f t="shared" si="113"/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f t="shared" si="114"/>
        <v>0</v>
      </c>
      <c r="DJ77" s="21">
        <f t="shared" si="114"/>
        <v>0</v>
      </c>
      <c r="DK77" s="21">
        <v>0</v>
      </c>
      <c r="DL77" s="21">
        <f t="shared" si="131"/>
        <v>0.4</v>
      </c>
      <c r="DM77" s="21">
        <f t="shared" si="131"/>
        <v>0</v>
      </c>
      <c r="DN77" s="21">
        <f t="shared" si="131"/>
        <v>0</v>
      </c>
      <c r="DO77" s="21">
        <f t="shared" si="130"/>
        <v>0</v>
      </c>
      <c r="DP77" s="21">
        <f t="shared" si="130"/>
        <v>0</v>
      </c>
      <c r="DQ77" s="21">
        <f t="shared" si="130"/>
        <v>0</v>
      </c>
      <c r="DR77" s="21">
        <f t="shared" si="130"/>
        <v>0</v>
      </c>
      <c r="DS77" s="21">
        <f t="shared" si="130"/>
        <v>0.4</v>
      </c>
      <c r="DT77" s="21">
        <f t="shared" si="130"/>
        <v>0</v>
      </c>
      <c r="DU77" s="21">
        <f t="shared" si="130"/>
        <v>0</v>
      </c>
      <c r="DV77" s="21">
        <f t="shared" si="130"/>
        <v>0</v>
      </c>
      <c r="DW77" s="21">
        <f t="shared" si="130"/>
        <v>0</v>
      </c>
      <c r="DX77" s="21">
        <f t="shared" si="130"/>
        <v>0</v>
      </c>
      <c r="DY77" s="21">
        <f t="shared" si="130"/>
        <v>0</v>
      </c>
      <c r="DZ77" s="21" t="s">
        <v>145</v>
      </c>
    </row>
    <row r="78" spans="1:130" ht="45" x14ac:dyDescent="0.25">
      <c r="A78" s="32" t="s">
        <v>202</v>
      </c>
      <c r="B78" s="32" t="s">
        <v>258</v>
      </c>
      <c r="C78" s="29" t="s">
        <v>259</v>
      </c>
      <c r="D78" s="21">
        <v>0.4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0.4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f t="shared" si="108"/>
        <v>0</v>
      </c>
      <c r="AR78" s="21">
        <f t="shared" si="108"/>
        <v>0</v>
      </c>
      <c r="AS78" s="21">
        <f t="shared" si="109"/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f t="shared" si="110"/>
        <v>0</v>
      </c>
      <c r="BF78" s="21">
        <f t="shared" si="110"/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f t="shared" si="111"/>
        <v>0</v>
      </c>
      <c r="BT78" s="21">
        <f t="shared" si="111"/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f t="shared" si="112"/>
        <v>0</v>
      </c>
      <c r="CH78" s="21">
        <f t="shared" si="112"/>
        <v>0</v>
      </c>
      <c r="CI78" s="21">
        <v>0</v>
      </c>
      <c r="CJ78" s="21">
        <v>0.4</v>
      </c>
      <c r="CK78" s="21">
        <v>0</v>
      </c>
      <c r="CL78" s="21">
        <v>0</v>
      </c>
      <c r="CM78" s="21">
        <v>0</v>
      </c>
      <c r="CN78" s="21">
        <v>0</v>
      </c>
      <c r="CO78" s="21">
        <v>0</v>
      </c>
      <c r="CP78" s="21">
        <v>0</v>
      </c>
      <c r="CQ78" s="21">
        <v>0.4</v>
      </c>
      <c r="CR78" s="21">
        <v>0</v>
      </c>
      <c r="CS78" s="21">
        <v>0</v>
      </c>
      <c r="CT78" s="21">
        <v>0</v>
      </c>
      <c r="CU78" s="21">
        <f t="shared" si="113"/>
        <v>0</v>
      </c>
      <c r="CV78" s="21">
        <f t="shared" si="113"/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21">
        <v>0</v>
      </c>
      <c r="DI78" s="21">
        <f t="shared" si="114"/>
        <v>0</v>
      </c>
      <c r="DJ78" s="21">
        <f t="shared" si="114"/>
        <v>0</v>
      </c>
      <c r="DK78" s="21">
        <v>0</v>
      </c>
      <c r="DL78" s="21">
        <f t="shared" si="131"/>
        <v>0.4</v>
      </c>
      <c r="DM78" s="21">
        <f t="shared" si="131"/>
        <v>0</v>
      </c>
      <c r="DN78" s="21">
        <f t="shared" si="131"/>
        <v>0</v>
      </c>
      <c r="DO78" s="21">
        <f t="shared" si="130"/>
        <v>0</v>
      </c>
      <c r="DP78" s="21">
        <f t="shared" si="130"/>
        <v>0</v>
      </c>
      <c r="DQ78" s="21">
        <f t="shared" si="130"/>
        <v>0</v>
      </c>
      <c r="DR78" s="21">
        <f t="shared" si="130"/>
        <v>0</v>
      </c>
      <c r="DS78" s="21">
        <f t="shared" si="130"/>
        <v>0.4</v>
      </c>
      <c r="DT78" s="21">
        <f t="shared" si="130"/>
        <v>0</v>
      </c>
      <c r="DU78" s="21">
        <f t="shared" si="130"/>
        <v>0</v>
      </c>
      <c r="DV78" s="21">
        <f t="shared" si="130"/>
        <v>0</v>
      </c>
      <c r="DW78" s="21">
        <f t="shared" si="130"/>
        <v>0</v>
      </c>
      <c r="DX78" s="21">
        <f t="shared" si="130"/>
        <v>0</v>
      </c>
      <c r="DY78" s="21">
        <f t="shared" si="130"/>
        <v>0</v>
      </c>
      <c r="DZ78" s="21" t="s">
        <v>145</v>
      </c>
    </row>
    <row r="79" spans="1:130" ht="45" x14ac:dyDescent="0.25">
      <c r="A79" s="32" t="s">
        <v>202</v>
      </c>
      <c r="B79" s="32" t="s">
        <v>260</v>
      </c>
      <c r="C79" s="29" t="s">
        <v>261</v>
      </c>
      <c r="D79" s="21">
        <v>0.4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0.4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f t="shared" si="108"/>
        <v>0</v>
      </c>
      <c r="AR79" s="21">
        <f t="shared" si="108"/>
        <v>0</v>
      </c>
      <c r="AS79" s="21">
        <f t="shared" si="109"/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f t="shared" si="110"/>
        <v>0</v>
      </c>
      <c r="BF79" s="21">
        <f t="shared" si="110"/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f t="shared" si="111"/>
        <v>0</v>
      </c>
      <c r="BT79" s="21">
        <f t="shared" si="111"/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f t="shared" si="112"/>
        <v>0</v>
      </c>
      <c r="CH79" s="21">
        <f t="shared" si="112"/>
        <v>0</v>
      </c>
      <c r="CI79" s="21">
        <v>0</v>
      </c>
      <c r="CJ79" s="21">
        <v>0.4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0.4</v>
      </c>
      <c r="CR79" s="21">
        <v>0</v>
      </c>
      <c r="CS79" s="21">
        <v>0</v>
      </c>
      <c r="CT79" s="21">
        <v>0</v>
      </c>
      <c r="CU79" s="21">
        <f t="shared" si="113"/>
        <v>0</v>
      </c>
      <c r="CV79" s="21">
        <f t="shared" si="113"/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f t="shared" si="114"/>
        <v>0</v>
      </c>
      <c r="DJ79" s="21">
        <f t="shared" si="114"/>
        <v>0</v>
      </c>
      <c r="DK79" s="21">
        <v>0</v>
      </c>
      <c r="DL79" s="21">
        <f t="shared" si="131"/>
        <v>0.4</v>
      </c>
      <c r="DM79" s="21">
        <f t="shared" si="131"/>
        <v>0</v>
      </c>
      <c r="DN79" s="21">
        <f t="shared" si="131"/>
        <v>0</v>
      </c>
      <c r="DO79" s="21">
        <f t="shared" si="130"/>
        <v>0</v>
      </c>
      <c r="DP79" s="21">
        <f t="shared" si="130"/>
        <v>0</v>
      </c>
      <c r="DQ79" s="21">
        <f t="shared" si="130"/>
        <v>0</v>
      </c>
      <c r="DR79" s="21">
        <f t="shared" si="130"/>
        <v>0</v>
      </c>
      <c r="DS79" s="21">
        <f t="shared" si="130"/>
        <v>0.4</v>
      </c>
      <c r="DT79" s="21">
        <f t="shared" si="130"/>
        <v>0</v>
      </c>
      <c r="DU79" s="21">
        <f t="shared" si="130"/>
        <v>0</v>
      </c>
      <c r="DV79" s="21">
        <f t="shared" si="130"/>
        <v>0</v>
      </c>
      <c r="DW79" s="21">
        <f t="shared" si="130"/>
        <v>0</v>
      </c>
      <c r="DX79" s="21">
        <f t="shared" si="130"/>
        <v>0</v>
      </c>
      <c r="DY79" s="21">
        <f t="shared" si="130"/>
        <v>0</v>
      </c>
      <c r="DZ79" s="21" t="s">
        <v>145</v>
      </c>
    </row>
    <row r="80" spans="1:130" ht="45" x14ac:dyDescent="0.25">
      <c r="A80" s="32" t="s">
        <v>202</v>
      </c>
      <c r="B80" s="32" t="s">
        <v>262</v>
      </c>
      <c r="C80" s="29" t="s">
        <v>263</v>
      </c>
      <c r="D80" s="21">
        <v>0.4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0.4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f t="shared" si="108"/>
        <v>0</v>
      </c>
      <c r="AR80" s="21">
        <f t="shared" si="108"/>
        <v>0</v>
      </c>
      <c r="AS80" s="21">
        <f t="shared" si="109"/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f t="shared" si="110"/>
        <v>0</v>
      </c>
      <c r="BF80" s="21">
        <f t="shared" si="110"/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1">
        <v>0</v>
      </c>
      <c r="BP80" s="21">
        <v>0</v>
      </c>
      <c r="BQ80" s="21">
        <v>0</v>
      </c>
      <c r="BR80" s="21">
        <v>0</v>
      </c>
      <c r="BS80" s="21">
        <f t="shared" si="111"/>
        <v>0</v>
      </c>
      <c r="BT80" s="21">
        <f t="shared" si="111"/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f t="shared" si="112"/>
        <v>0</v>
      </c>
      <c r="CH80" s="21">
        <f t="shared" si="112"/>
        <v>0</v>
      </c>
      <c r="CI80" s="21">
        <v>0</v>
      </c>
      <c r="CJ80" s="21">
        <v>0.4</v>
      </c>
      <c r="CK80" s="21">
        <v>0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v>0.4</v>
      </c>
      <c r="CR80" s="21">
        <v>0</v>
      </c>
      <c r="CS80" s="21">
        <v>0</v>
      </c>
      <c r="CT80" s="21">
        <v>0</v>
      </c>
      <c r="CU80" s="21">
        <f t="shared" si="113"/>
        <v>0</v>
      </c>
      <c r="CV80" s="21">
        <f t="shared" si="113"/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f t="shared" si="114"/>
        <v>0</v>
      </c>
      <c r="DJ80" s="21">
        <f t="shared" si="114"/>
        <v>0</v>
      </c>
      <c r="DK80" s="21">
        <v>0</v>
      </c>
      <c r="DL80" s="21">
        <f t="shared" si="131"/>
        <v>0.4</v>
      </c>
      <c r="DM80" s="21">
        <f t="shared" si="131"/>
        <v>0</v>
      </c>
      <c r="DN80" s="21">
        <f t="shared" si="131"/>
        <v>0</v>
      </c>
      <c r="DO80" s="21">
        <f t="shared" si="130"/>
        <v>0</v>
      </c>
      <c r="DP80" s="21">
        <f t="shared" si="130"/>
        <v>0</v>
      </c>
      <c r="DQ80" s="21">
        <f t="shared" si="130"/>
        <v>0</v>
      </c>
      <c r="DR80" s="21">
        <f t="shared" si="130"/>
        <v>0</v>
      </c>
      <c r="DS80" s="21">
        <f t="shared" si="130"/>
        <v>0.4</v>
      </c>
      <c r="DT80" s="21">
        <f t="shared" si="130"/>
        <v>0</v>
      </c>
      <c r="DU80" s="21">
        <f t="shared" si="130"/>
        <v>0</v>
      </c>
      <c r="DV80" s="21">
        <f t="shared" si="130"/>
        <v>0</v>
      </c>
      <c r="DW80" s="21">
        <f t="shared" si="130"/>
        <v>0</v>
      </c>
      <c r="DX80" s="21">
        <f t="shared" si="130"/>
        <v>0</v>
      </c>
      <c r="DY80" s="21">
        <f t="shared" si="130"/>
        <v>0</v>
      </c>
      <c r="DZ80" s="21" t="s">
        <v>145</v>
      </c>
    </row>
    <row r="81" spans="1:130" ht="45" x14ac:dyDescent="0.25">
      <c r="A81" s="32" t="s">
        <v>202</v>
      </c>
      <c r="B81" s="32" t="s">
        <v>264</v>
      </c>
      <c r="C81" s="29" t="s">
        <v>265</v>
      </c>
      <c r="D81" s="21">
        <v>0.4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0.4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f t="shared" si="108"/>
        <v>0</v>
      </c>
      <c r="AR81" s="21">
        <f t="shared" si="108"/>
        <v>0</v>
      </c>
      <c r="AS81" s="21">
        <f t="shared" si="109"/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f t="shared" si="110"/>
        <v>0</v>
      </c>
      <c r="BF81" s="21">
        <f t="shared" si="110"/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f t="shared" si="111"/>
        <v>0</v>
      </c>
      <c r="BT81" s="21">
        <f t="shared" si="111"/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f t="shared" si="112"/>
        <v>0</v>
      </c>
      <c r="CH81" s="21">
        <f t="shared" si="112"/>
        <v>0</v>
      </c>
      <c r="CI81" s="21">
        <v>0</v>
      </c>
      <c r="CJ81" s="21">
        <v>0.4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0.4</v>
      </c>
      <c r="CR81" s="21">
        <v>0</v>
      </c>
      <c r="CS81" s="21">
        <v>0</v>
      </c>
      <c r="CT81" s="21">
        <v>0</v>
      </c>
      <c r="CU81" s="21">
        <f t="shared" si="113"/>
        <v>0</v>
      </c>
      <c r="CV81" s="21">
        <f t="shared" si="113"/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f t="shared" si="114"/>
        <v>0</v>
      </c>
      <c r="DJ81" s="21">
        <f t="shared" si="114"/>
        <v>0</v>
      </c>
      <c r="DK81" s="21">
        <v>0</v>
      </c>
      <c r="DL81" s="21">
        <f t="shared" si="131"/>
        <v>0.4</v>
      </c>
      <c r="DM81" s="21">
        <f t="shared" si="131"/>
        <v>0</v>
      </c>
      <c r="DN81" s="21">
        <f t="shared" si="131"/>
        <v>0</v>
      </c>
      <c r="DO81" s="21">
        <f t="shared" si="130"/>
        <v>0</v>
      </c>
      <c r="DP81" s="21">
        <f t="shared" si="130"/>
        <v>0</v>
      </c>
      <c r="DQ81" s="21">
        <f t="shared" si="130"/>
        <v>0</v>
      </c>
      <c r="DR81" s="21">
        <f t="shared" si="130"/>
        <v>0</v>
      </c>
      <c r="DS81" s="21">
        <f t="shared" si="130"/>
        <v>0.4</v>
      </c>
      <c r="DT81" s="21">
        <f t="shared" si="130"/>
        <v>0</v>
      </c>
      <c r="DU81" s="21">
        <f t="shared" si="130"/>
        <v>0</v>
      </c>
      <c r="DV81" s="21">
        <f t="shared" si="130"/>
        <v>0</v>
      </c>
      <c r="DW81" s="21">
        <f t="shared" si="130"/>
        <v>0</v>
      </c>
      <c r="DX81" s="21">
        <f t="shared" si="130"/>
        <v>0</v>
      </c>
      <c r="DY81" s="21">
        <f t="shared" si="130"/>
        <v>0</v>
      </c>
      <c r="DZ81" s="21" t="s">
        <v>145</v>
      </c>
    </row>
    <row r="82" spans="1:130" ht="45" x14ac:dyDescent="0.25">
      <c r="A82" s="32" t="s">
        <v>202</v>
      </c>
      <c r="B82" s="32" t="s">
        <v>266</v>
      </c>
      <c r="C82" s="29" t="s">
        <v>267</v>
      </c>
      <c r="D82" s="21">
        <v>0.4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0.4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f t="shared" si="108"/>
        <v>0</v>
      </c>
      <c r="AR82" s="21">
        <f t="shared" si="108"/>
        <v>0</v>
      </c>
      <c r="AS82" s="21">
        <f t="shared" si="109"/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f t="shared" si="110"/>
        <v>0</v>
      </c>
      <c r="BF82" s="21">
        <f t="shared" si="110"/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21">
        <v>0</v>
      </c>
      <c r="BS82" s="21">
        <f t="shared" si="111"/>
        <v>0</v>
      </c>
      <c r="BT82" s="21">
        <f t="shared" si="111"/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f t="shared" si="112"/>
        <v>0</v>
      </c>
      <c r="CH82" s="21">
        <f t="shared" si="112"/>
        <v>0</v>
      </c>
      <c r="CI82" s="21">
        <v>0</v>
      </c>
      <c r="CJ82" s="21">
        <v>0.4</v>
      </c>
      <c r="CK82" s="21">
        <v>0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v>0.4</v>
      </c>
      <c r="CR82" s="21">
        <v>0</v>
      </c>
      <c r="CS82" s="21">
        <v>0</v>
      </c>
      <c r="CT82" s="21">
        <v>0</v>
      </c>
      <c r="CU82" s="21">
        <f t="shared" si="113"/>
        <v>0</v>
      </c>
      <c r="CV82" s="21">
        <f t="shared" si="113"/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f t="shared" si="114"/>
        <v>0</v>
      </c>
      <c r="DJ82" s="21">
        <f t="shared" si="114"/>
        <v>0</v>
      </c>
      <c r="DK82" s="21">
        <v>0</v>
      </c>
      <c r="DL82" s="21">
        <f t="shared" si="131"/>
        <v>0.4</v>
      </c>
      <c r="DM82" s="21">
        <f t="shared" si="131"/>
        <v>0</v>
      </c>
      <c r="DN82" s="21">
        <f t="shared" si="131"/>
        <v>0</v>
      </c>
      <c r="DO82" s="21">
        <f t="shared" si="130"/>
        <v>0</v>
      </c>
      <c r="DP82" s="21">
        <f t="shared" si="130"/>
        <v>0</v>
      </c>
      <c r="DQ82" s="21">
        <f t="shared" si="130"/>
        <v>0</v>
      </c>
      <c r="DR82" s="21">
        <f t="shared" si="130"/>
        <v>0</v>
      </c>
      <c r="DS82" s="21">
        <f t="shared" si="130"/>
        <v>0.4</v>
      </c>
      <c r="DT82" s="21">
        <f t="shared" si="130"/>
        <v>0</v>
      </c>
      <c r="DU82" s="21">
        <f t="shared" si="130"/>
        <v>0</v>
      </c>
      <c r="DV82" s="21">
        <f t="shared" si="130"/>
        <v>0</v>
      </c>
      <c r="DW82" s="21">
        <f t="shared" si="130"/>
        <v>0</v>
      </c>
      <c r="DX82" s="21">
        <f t="shared" si="130"/>
        <v>0</v>
      </c>
      <c r="DY82" s="21">
        <f t="shared" si="130"/>
        <v>0</v>
      </c>
      <c r="DZ82" s="21" t="s">
        <v>145</v>
      </c>
    </row>
    <row r="83" spans="1:130" ht="45" x14ac:dyDescent="0.25">
      <c r="A83" s="32" t="s">
        <v>202</v>
      </c>
      <c r="B83" s="32" t="s">
        <v>268</v>
      </c>
      <c r="C83" s="29" t="s">
        <v>269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f t="shared" si="108"/>
        <v>0</v>
      </c>
      <c r="AR83" s="21">
        <f t="shared" si="108"/>
        <v>0</v>
      </c>
      <c r="AS83" s="21">
        <f t="shared" si="109"/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f t="shared" si="110"/>
        <v>0</v>
      </c>
      <c r="BF83" s="21">
        <f t="shared" si="110"/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>
        <v>0</v>
      </c>
      <c r="BR83" s="21">
        <v>0</v>
      </c>
      <c r="BS83" s="21">
        <f t="shared" si="111"/>
        <v>0</v>
      </c>
      <c r="BT83" s="21">
        <f t="shared" si="111"/>
        <v>0</v>
      </c>
      <c r="BU83" s="21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f t="shared" si="112"/>
        <v>0</v>
      </c>
      <c r="CH83" s="21">
        <f t="shared" si="112"/>
        <v>0</v>
      </c>
      <c r="CI83" s="21">
        <v>0</v>
      </c>
      <c r="CJ83" s="21">
        <v>0</v>
      </c>
      <c r="CK83" s="21">
        <v>0</v>
      </c>
      <c r="CL83" s="21">
        <v>0</v>
      </c>
      <c r="CM83" s="21">
        <v>0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0</v>
      </c>
      <c r="CT83" s="21">
        <v>0</v>
      </c>
      <c r="CU83" s="21">
        <f t="shared" si="113"/>
        <v>0</v>
      </c>
      <c r="CV83" s="21">
        <f t="shared" si="113"/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f t="shared" si="114"/>
        <v>0</v>
      </c>
      <c r="DJ83" s="21">
        <f t="shared" si="114"/>
        <v>0</v>
      </c>
      <c r="DK83" s="21">
        <v>0</v>
      </c>
      <c r="DL83" s="21">
        <f t="shared" si="131"/>
        <v>0</v>
      </c>
      <c r="DM83" s="21">
        <f t="shared" si="131"/>
        <v>0</v>
      </c>
      <c r="DN83" s="21">
        <f t="shared" si="131"/>
        <v>0</v>
      </c>
      <c r="DO83" s="21">
        <f t="shared" si="130"/>
        <v>0</v>
      </c>
      <c r="DP83" s="21">
        <f t="shared" si="130"/>
        <v>0</v>
      </c>
      <c r="DQ83" s="21">
        <f t="shared" si="130"/>
        <v>0</v>
      </c>
      <c r="DR83" s="21">
        <f t="shared" si="130"/>
        <v>0</v>
      </c>
      <c r="DS83" s="21">
        <f t="shared" si="130"/>
        <v>0</v>
      </c>
      <c r="DT83" s="21">
        <f t="shared" si="130"/>
        <v>0</v>
      </c>
      <c r="DU83" s="21">
        <f t="shared" si="130"/>
        <v>0</v>
      </c>
      <c r="DV83" s="21">
        <f t="shared" si="130"/>
        <v>0</v>
      </c>
      <c r="DW83" s="21">
        <f t="shared" si="130"/>
        <v>0</v>
      </c>
      <c r="DX83" s="21">
        <f t="shared" si="130"/>
        <v>0</v>
      </c>
      <c r="DY83" s="21">
        <f t="shared" si="130"/>
        <v>0</v>
      </c>
      <c r="DZ83" s="21" t="s">
        <v>145</v>
      </c>
    </row>
    <row r="84" spans="1:130" ht="45" x14ac:dyDescent="0.25">
      <c r="A84" s="32" t="s">
        <v>202</v>
      </c>
      <c r="B84" s="32" t="s">
        <v>270</v>
      </c>
      <c r="C84" s="29" t="s">
        <v>271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f t="shared" si="108"/>
        <v>0</v>
      </c>
      <c r="AR84" s="21">
        <f t="shared" si="108"/>
        <v>0</v>
      </c>
      <c r="AS84" s="21">
        <f t="shared" si="109"/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f t="shared" si="110"/>
        <v>0</v>
      </c>
      <c r="BF84" s="21">
        <f t="shared" si="110"/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f t="shared" si="111"/>
        <v>0</v>
      </c>
      <c r="BT84" s="21">
        <f t="shared" si="111"/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f t="shared" si="112"/>
        <v>0</v>
      </c>
      <c r="CH84" s="21">
        <f t="shared" si="112"/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f t="shared" si="113"/>
        <v>0</v>
      </c>
      <c r="CV84" s="21">
        <f t="shared" si="113"/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f t="shared" si="114"/>
        <v>0</v>
      </c>
      <c r="DJ84" s="21">
        <f t="shared" si="114"/>
        <v>0</v>
      </c>
      <c r="DK84" s="21">
        <v>0</v>
      </c>
      <c r="DL84" s="21">
        <f t="shared" si="131"/>
        <v>0</v>
      </c>
      <c r="DM84" s="21">
        <f t="shared" si="131"/>
        <v>0</v>
      </c>
      <c r="DN84" s="21">
        <f t="shared" si="131"/>
        <v>0</v>
      </c>
      <c r="DO84" s="21">
        <f t="shared" si="130"/>
        <v>0</v>
      </c>
      <c r="DP84" s="21">
        <f t="shared" si="130"/>
        <v>0</v>
      </c>
      <c r="DQ84" s="21">
        <f t="shared" si="130"/>
        <v>0</v>
      </c>
      <c r="DR84" s="21">
        <f t="shared" si="130"/>
        <v>0</v>
      </c>
      <c r="DS84" s="21">
        <f t="shared" si="130"/>
        <v>0</v>
      </c>
      <c r="DT84" s="21">
        <f t="shared" si="130"/>
        <v>0</v>
      </c>
      <c r="DU84" s="21">
        <f t="shared" si="130"/>
        <v>0</v>
      </c>
      <c r="DV84" s="21">
        <f t="shared" si="130"/>
        <v>0</v>
      </c>
      <c r="DW84" s="21">
        <f t="shared" si="130"/>
        <v>0</v>
      </c>
      <c r="DX84" s="21">
        <f t="shared" si="130"/>
        <v>0</v>
      </c>
      <c r="DY84" s="21">
        <f t="shared" si="130"/>
        <v>0</v>
      </c>
      <c r="DZ84" s="21" t="s">
        <v>145</v>
      </c>
    </row>
    <row r="85" spans="1:130" ht="45" x14ac:dyDescent="0.25">
      <c r="A85" s="32" t="s">
        <v>202</v>
      </c>
      <c r="B85" s="32" t="s">
        <v>272</v>
      </c>
      <c r="C85" s="29" t="s">
        <v>273</v>
      </c>
      <c r="D85" s="21">
        <v>0.4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0.4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f t="shared" si="108"/>
        <v>0</v>
      </c>
      <c r="AR85" s="21">
        <f t="shared" si="108"/>
        <v>0</v>
      </c>
      <c r="AS85" s="21">
        <f t="shared" si="109"/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f t="shared" si="110"/>
        <v>0</v>
      </c>
      <c r="BF85" s="21">
        <f t="shared" si="110"/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f t="shared" si="111"/>
        <v>0</v>
      </c>
      <c r="BT85" s="21">
        <f t="shared" si="111"/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f t="shared" si="112"/>
        <v>0</v>
      </c>
      <c r="CH85" s="21">
        <f t="shared" si="112"/>
        <v>0</v>
      </c>
      <c r="CI85" s="21">
        <v>0</v>
      </c>
      <c r="CJ85" s="21">
        <v>0.4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0.4</v>
      </c>
      <c r="CR85" s="21">
        <v>0</v>
      </c>
      <c r="CS85" s="21">
        <v>0</v>
      </c>
      <c r="CT85" s="21">
        <v>0</v>
      </c>
      <c r="CU85" s="21">
        <f t="shared" si="113"/>
        <v>0</v>
      </c>
      <c r="CV85" s="21">
        <f t="shared" si="113"/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f t="shared" si="114"/>
        <v>0</v>
      </c>
      <c r="DJ85" s="21">
        <f t="shared" si="114"/>
        <v>0</v>
      </c>
      <c r="DK85" s="21">
        <v>0</v>
      </c>
      <c r="DL85" s="21">
        <f t="shared" si="131"/>
        <v>0.4</v>
      </c>
      <c r="DM85" s="21">
        <f t="shared" si="131"/>
        <v>0</v>
      </c>
      <c r="DN85" s="21">
        <f t="shared" si="131"/>
        <v>0</v>
      </c>
      <c r="DO85" s="21">
        <f t="shared" si="130"/>
        <v>0</v>
      </c>
      <c r="DP85" s="21">
        <f t="shared" si="130"/>
        <v>0</v>
      </c>
      <c r="DQ85" s="21">
        <f t="shared" si="130"/>
        <v>0</v>
      </c>
      <c r="DR85" s="21">
        <f t="shared" si="130"/>
        <v>0</v>
      </c>
      <c r="DS85" s="21">
        <f t="shared" si="130"/>
        <v>0.4</v>
      </c>
      <c r="DT85" s="21">
        <f t="shared" si="130"/>
        <v>0</v>
      </c>
      <c r="DU85" s="21">
        <f t="shared" si="130"/>
        <v>0</v>
      </c>
      <c r="DV85" s="21">
        <f t="shared" si="130"/>
        <v>0</v>
      </c>
      <c r="DW85" s="21">
        <f t="shared" si="130"/>
        <v>0</v>
      </c>
      <c r="DX85" s="21">
        <f t="shared" si="130"/>
        <v>0</v>
      </c>
      <c r="DY85" s="21">
        <f t="shared" si="130"/>
        <v>0</v>
      </c>
      <c r="DZ85" s="21" t="s">
        <v>145</v>
      </c>
    </row>
    <row r="86" spans="1:130" ht="33.75" x14ac:dyDescent="0.25">
      <c r="A86" s="32" t="s">
        <v>202</v>
      </c>
      <c r="B86" s="32" t="s">
        <v>274</v>
      </c>
      <c r="C86" s="29" t="s">
        <v>275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6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6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f t="shared" si="108"/>
        <v>0</v>
      </c>
      <c r="AR86" s="21">
        <f t="shared" si="108"/>
        <v>0</v>
      </c>
      <c r="AS86" s="21">
        <f t="shared" si="109"/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f t="shared" si="110"/>
        <v>0</v>
      </c>
      <c r="BF86" s="21">
        <f t="shared" si="110"/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f t="shared" si="111"/>
        <v>0</v>
      </c>
      <c r="BT86" s="21">
        <f t="shared" si="111"/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f t="shared" si="112"/>
        <v>0</v>
      </c>
      <c r="CH86" s="21">
        <f t="shared" si="112"/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6</v>
      </c>
      <c r="CQ86" s="21">
        <v>0</v>
      </c>
      <c r="CR86" s="21">
        <v>0</v>
      </c>
      <c r="CS86" s="21">
        <v>0</v>
      </c>
      <c r="CT86" s="21">
        <v>0</v>
      </c>
      <c r="CU86" s="21">
        <f t="shared" si="113"/>
        <v>0</v>
      </c>
      <c r="CV86" s="21">
        <f t="shared" si="113"/>
        <v>0</v>
      </c>
      <c r="CW86" s="21">
        <v>6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f t="shared" si="114"/>
        <v>0</v>
      </c>
      <c r="DJ86" s="21">
        <f t="shared" si="114"/>
        <v>0</v>
      </c>
      <c r="DK86" s="21">
        <v>0</v>
      </c>
      <c r="DL86" s="21">
        <f t="shared" si="131"/>
        <v>0</v>
      </c>
      <c r="DM86" s="21">
        <f t="shared" si="131"/>
        <v>0</v>
      </c>
      <c r="DN86" s="21">
        <f t="shared" si="131"/>
        <v>0</v>
      </c>
      <c r="DO86" s="21">
        <f t="shared" si="130"/>
        <v>0</v>
      </c>
      <c r="DP86" s="21">
        <f t="shared" si="130"/>
        <v>0</v>
      </c>
      <c r="DQ86" s="21">
        <f t="shared" si="130"/>
        <v>0</v>
      </c>
      <c r="DR86" s="21">
        <f t="shared" si="130"/>
        <v>6</v>
      </c>
      <c r="DS86" s="21">
        <f t="shared" si="130"/>
        <v>0</v>
      </c>
      <c r="DT86" s="21">
        <f t="shared" si="130"/>
        <v>0</v>
      </c>
      <c r="DU86" s="21">
        <f t="shared" si="130"/>
        <v>0</v>
      </c>
      <c r="DV86" s="21">
        <f t="shared" si="130"/>
        <v>0</v>
      </c>
      <c r="DW86" s="21">
        <f t="shared" si="130"/>
        <v>0</v>
      </c>
      <c r="DX86" s="21">
        <f t="shared" si="130"/>
        <v>0</v>
      </c>
      <c r="DY86" s="21">
        <f t="shared" si="130"/>
        <v>6</v>
      </c>
      <c r="DZ86" s="21" t="s">
        <v>145</v>
      </c>
    </row>
    <row r="87" spans="1:130" ht="45" x14ac:dyDescent="0.25">
      <c r="A87" s="32" t="s">
        <v>202</v>
      </c>
      <c r="B87" s="32" t="s">
        <v>276</v>
      </c>
      <c r="C87" s="29" t="s">
        <v>277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14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14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f t="shared" ref="AQ87:AR94" si="132">AJ87</f>
        <v>0</v>
      </c>
      <c r="AR87" s="21">
        <f t="shared" si="132"/>
        <v>0</v>
      </c>
      <c r="AS87" s="21">
        <f t="shared" si="109"/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f t="shared" ref="BE87:BF94" si="133">AX87</f>
        <v>0</v>
      </c>
      <c r="BF87" s="21">
        <f t="shared" si="133"/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0</v>
      </c>
      <c r="BR87" s="21">
        <v>0</v>
      </c>
      <c r="BS87" s="21">
        <f t="shared" ref="BS87:BT94" si="134">BL87</f>
        <v>0</v>
      </c>
      <c r="BT87" s="21">
        <f t="shared" si="134"/>
        <v>0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f t="shared" ref="CG87:CH94" si="135">BZ87</f>
        <v>0</v>
      </c>
      <c r="CH87" s="21">
        <f t="shared" si="135"/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14</v>
      </c>
      <c r="CQ87" s="21">
        <v>0</v>
      </c>
      <c r="CR87" s="21">
        <v>0</v>
      </c>
      <c r="CS87" s="21">
        <v>0</v>
      </c>
      <c r="CT87" s="21">
        <v>0</v>
      </c>
      <c r="CU87" s="21">
        <f t="shared" ref="CU87:CV94" si="136">CN87</f>
        <v>0</v>
      </c>
      <c r="CV87" s="21">
        <f t="shared" si="136"/>
        <v>0</v>
      </c>
      <c r="CW87" s="21">
        <v>14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f t="shared" ref="DI87:DJ97" si="137">DB87</f>
        <v>0</v>
      </c>
      <c r="DJ87" s="21">
        <f t="shared" si="137"/>
        <v>0</v>
      </c>
      <c r="DK87" s="21">
        <v>0</v>
      </c>
      <c r="DL87" s="21">
        <f t="shared" si="131"/>
        <v>0</v>
      </c>
      <c r="DM87" s="21">
        <f t="shared" si="131"/>
        <v>0</v>
      </c>
      <c r="DN87" s="21">
        <f t="shared" si="131"/>
        <v>0</v>
      </c>
      <c r="DO87" s="21">
        <f t="shared" si="130"/>
        <v>0</v>
      </c>
      <c r="DP87" s="21">
        <f t="shared" si="130"/>
        <v>0</v>
      </c>
      <c r="DQ87" s="21">
        <f t="shared" si="130"/>
        <v>0</v>
      </c>
      <c r="DR87" s="21">
        <f t="shared" si="130"/>
        <v>14</v>
      </c>
      <c r="DS87" s="21">
        <f t="shared" si="130"/>
        <v>0</v>
      </c>
      <c r="DT87" s="21">
        <f t="shared" si="130"/>
        <v>0</v>
      </c>
      <c r="DU87" s="21">
        <f t="shared" si="130"/>
        <v>0</v>
      </c>
      <c r="DV87" s="21">
        <f t="shared" si="130"/>
        <v>0</v>
      </c>
      <c r="DW87" s="21">
        <f t="shared" si="130"/>
        <v>0</v>
      </c>
      <c r="DX87" s="21">
        <f t="shared" si="130"/>
        <v>0</v>
      </c>
      <c r="DY87" s="21">
        <f t="shared" si="130"/>
        <v>14</v>
      </c>
      <c r="DZ87" s="21" t="s">
        <v>145</v>
      </c>
    </row>
    <row r="88" spans="1:130" ht="45" x14ac:dyDescent="0.25">
      <c r="A88" s="32" t="s">
        <v>202</v>
      </c>
      <c r="B88" s="29" t="s">
        <v>278</v>
      </c>
      <c r="C88" s="29" t="s">
        <v>279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f t="shared" si="132"/>
        <v>0</v>
      </c>
      <c r="AR88" s="21">
        <f t="shared" si="132"/>
        <v>0</v>
      </c>
      <c r="AS88" s="21">
        <f t="shared" si="109"/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f t="shared" si="133"/>
        <v>0</v>
      </c>
      <c r="BF88" s="21">
        <f t="shared" si="133"/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f t="shared" si="134"/>
        <v>0</v>
      </c>
      <c r="BT88" s="21">
        <f t="shared" si="134"/>
        <v>0</v>
      </c>
      <c r="BU88" s="21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f t="shared" si="135"/>
        <v>0</v>
      </c>
      <c r="CH88" s="21">
        <f t="shared" si="135"/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f t="shared" si="136"/>
        <v>0</v>
      </c>
      <c r="CV88" s="21">
        <f t="shared" si="136"/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f t="shared" si="137"/>
        <v>0</v>
      </c>
      <c r="DJ88" s="21">
        <f t="shared" si="137"/>
        <v>0</v>
      </c>
      <c r="DK88" s="21">
        <v>0</v>
      </c>
      <c r="DL88" s="21">
        <f t="shared" si="131"/>
        <v>0</v>
      </c>
      <c r="DM88" s="21">
        <f t="shared" si="131"/>
        <v>0</v>
      </c>
      <c r="DN88" s="21">
        <f t="shared" si="131"/>
        <v>0</v>
      </c>
      <c r="DO88" s="21">
        <f t="shared" si="130"/>
        <v>0</v>
      </c>
      <c r="DP88" s="21">
        <f t="shared" si="130"/>
        <v>0</v>
      </c>
      <c r="DQ88" s="21">
        <f t="shared" si="130"/>
        <v>0</v>
      </c>
      <c r="DR88" s="21">
        <f t="shared" si="130"/>
        <v>0</v>
      </c>
      <c r="DS88" s="21">
        <f t="shared" si="130"/>
        <v>0</v>
      </c>
      <c r="DT88" s="21">
        <f t="shared" si="130"/>
        <v>0</v>
      </c>
      <c r="DU88" s="21">
        <f t="shared" si="130"/>
        <v>0</v>
      </c>
      <c r="DV88" s="21">
        <f t="shared" si="130"/>
        <v>0</v>
      </c>
      <c r="DW88" s="21">
        <f t="shared" si="130"/>
        <v>0</v>
      </c>
      <c r="DX88" s="21">
        <f t="shared" si="130"/>
        <v>0</v>
      </c>
      <c r="DY88" s="21">
        <f t="shared" si="130"/>
        <v>0</v>
      </c>
      <c r="DZ88" s="21" t="s">
        <v>145</v>
      </c>
    </row>
    <row r="89" spans="1:130" ht="45" x14ac:dyDescent="0.25">
      <c r="A89" s="32" t="s">
        <v>202</v>
      </c>
      <c r="B89" s="29" t="s">
        <v>280</v>
      </c>
      <c r="C89" s="29" t="s">
        <v>281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f t="shared" si="132"/>
        <v>0</v>
      </c>
      <c r="AR89" s="21">
        <f t="shared" si="132"/>
        <v>0</v>
      </c>
      <c r="AS89" s="21">
        <f t="shared" si="109"/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f t="shared" si="133"/>
        <v>0</v>
      </c>
      <c r="BF89" s="21">
        <f t="shared" si="133"/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f t="shared" si="134"/>
        <v>0</v>
      </c>
      <c r="BT89" s="21">
        <f t="shared" si="134"/>
        <v>0</v>
      </c>
      <c r="BU89" s="21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f t="shared" si="135"/>
        <v>0</v>
      </c>
      <c r="CH89" s="21">
        <f t="shared" si="135"/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f t="shared" si="136"/>
        <v>0</v>
      </c>
      <c r="CV89" s="21">
        <f t="shared" si="136"/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f t="shared" si="137"/>
        <v>0</v>
      </c>
      <c r="DJ89" s="21">
        <f t="shared" si="137"/>
        <v>0</v>
      </c>
      <c r="DK89" s="21">
        <v>0</v>
      </c>
      <c r="DL89" s="21">
        <f t="shared" si="131"/>
        <v>0</v>
      </c>
      <c r="DM89" s="21">
        <f t="shared" si="131"/>
        <v>0</v>
      </c>
      <c r="DN89" s="21">
        <f t="shared" si="131"/>
        <v>0</v>
      </c>
      <c r="DO89" s="21">
        <f t="shared" si="130"/>
        <v>0</v>
      </c>
      <c r="DP89" s="21">
        <f t="shared" si="130"/>
        <v>0</v>
      </c>
      <c r="DQ89" s="21">
        <f t="shared" si="130"/>
        <v>0</v>
      </c>
      <c r="DR89" s="21">
        <f t="shared" si="130"/>
        <v>0</v>
      </c>
      <c r="DS89" s="21">
        <f t="shared" si="130"/>
        <v>0</v>
      </c>
      <c r="DT89" s="21">
        <f t="shared" si="130"/>
        <v>0</v>
      </c>
      <c r="DU89" s="21">
        <f t="shared" si="130"/>
        <v>0</v>
      </c>
      <c r="DV89" s="21">
        <f t="shared" si="130"/>
        <v>0</v>
      </c>
      <c r="DW89" s="21">
        <f t="shared" si="130"/>
        <v>0</v>
      </c>
      <c r="DX89" s="21">
        <f t="shared" si="130"/>
        <v>0</v>
      </c>
      <c r="DY89" s="21">
        <f t="shared" si="130"/>
        <v>0</v>
      </c>
      <c r="DZ89" s="21" t="s">
        <v>145</v>
      </c>
    </row>
    <row r="90" spans="1:130" ht="45" x14ac:dyDescent="0.25">
      <c r="A90" s="32" t="s">
        <v>202</v>
      </c>
      <c r="B90" s="29" t="s">
        <v>282</v>
      </c>
      <c r="C90" s="29" t="s">
        <v>283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f t="shared" si="132"/>
        <v>0</v>
      </c>
      <c r="AR90" s="21">
        <f t="shared" si="132"/>
        <v>0</v>
      </c>
      <c r="AS90" s="21">
        <f t="shared" si="109"/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f t="shared" si="133"/>
        <v>0</v>
      </c>
      <c r="BF90" s="21">
        <f t="shared" si="133"/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f t="shared" si="134"/>
        <v>0</v>
      </c>
      <c r="BT90" s="21">
        <f t="shared" si="134"/>
        <v>0</v>
      </c>
      <c r="BU90" s="21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f t="shared" si="135"/>
        <v>0</v>
      </c>
      <c r="CH90" s="21">
        <f t="shared" si="135"/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21">
        <v>0</v>
      </c>
      <c r="CP90" s="21">
        <v>0</v>
      </c>
      <c r="CQ90" s="21">
        <v>0</v>
      </c>
      <c r="CR90" s="21">
        <v>0</v>
      </c>
      <c r="CS90" s="21">
        <v>0</v>
      </c>
      <c r="CT90" s="21">
        <v>0</v>
      </c>
      <c r="CU90" s="21">
        <f t="shared" si="136"/>
        <v>0</v>
      </c>
      <c r="CV90" s="21">
        <f t="shared" si="136"/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21">
        <v>0</v>
      </c>
      <c r="DI90" s="21">
        <f t="shared" si="137"/>
        <v>0</v>
      </c>
      <c r="DJ90" s="21">
        <f t="shared" si="137"/>
        <v>0</v>
      </c>
      <c r="DK90" s="21">
        <v>0</v>
      </c>
      <c r="DL90" s="21">
        <f t="shared" si="131"/>
        <v>0</v>
      </c>
      <c r="DM90" s="21">
        <f t="shared" si="131"/>
        <v>0</v>
      </c>
      <c r="DN90" s="21">
        <f t="shared" si="131"/>
        <v>0</v>
      </c>
      <c r="DO90" s="21">
        <f t="shared" si="130"/>
        <v>0</v>
      </c>
      <c r="DP90" s="21">
        <f t="shared" si="130"/>
        <v>0</v>
      </c>
      <c r="DQ90" s="21">
        <f t="shared" si="130"/>
        <v>0</v>
      </c>
      <c r="DR90" s="21">
        <f t="shared" si="130"/>
        <v>0</v>
      </c>
      <c r="DS90" s="21">
        <f t="shared" si="130"/>
        <v>0</v>
      </c>
      <c r="DT90" s="21">
        <f t="shared" si="130"/>
        <v>0</v>
      </c>
      <c r="DU90" s="21">
        <f t="shared" si="130"/>
        <v>0</v>
      </c>
      <c r="DV90" s="21">
        <f t="shared" si="130"/>
        <v>0</v>
      </c>
      <c r="DW90" s="21">
        <f t="shared" si="130"/>
        <v>0</v>
      </c>
      <c r="DX90" s="21">
        <f t="shared" si="130"/>
        <v>0</v>
      </c>
      <c r="DY90" s="21">
        <f t="shared" si="130"/>
        <v>0</v>
      </c>
      <c r="DZ90" s="21" t="s">
        <v>145</v>
      </c>
    </row>
    <row r="91" spans="1:130" ht="45" x14ac:dyDescent="0.25">
      <c r="A91" s="32" t="s">
        <v>202</v>
      </c>
      <c r="B91" s="29" t="s">
        <v>284</v>
      </c>
      <c r="C91" s="29" t="s">
        <v>285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f t="shared" si="132"/>
        <v>0</v>
      </c>
      <c r="AR91" s="21">
        <f t="shared" si="132"/>
        <v>0</v>
      </c>
      <c r="AS91" s="21">
        <f t="shared" si="109"/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f t="shared" si="133"/>
        <v>0</v>
      </c>
      <c r="BF91" s="21">
        <f t="shared" si="133"/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f t="shared" si="134"/>
        <v>0</v>
      </c>
      <c r="BT91" s="21">
        <f t="shared" si="134"/>
        <v>0</v>
      </c>
      <c r="BU91" s="21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f t="shared" si="135"/>
        <v>0</v>
      </c>
      <c r="CH91" s="21">
        <f t="shared" si="135"/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0</v>
      </c>
      <c r="CU91" s="21">
        <f t="shared" si="136"/>
        <v>0</v>
      </c>
      <c r="CV91" s="21">
        <f t="shared" si="136"/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21">
        <v>0</v>
      </c>
      <c r="DI91" s="21">
        <f t="shared" si="137"/>
        <v>0</v>
      </c>
      <c r="DJ91" s="21">
        <f t="shared" si="137"/>
        <v>0</v>
      </c>
      <c r="DK91" s="21">
        <v>0</v>
      </c>
      <c r="DL91" s="21">
        <f t="shared" si="131"/>
        <v>0</v>
      </c>
      <c r="DM91" s="21">
        <f t="shared" si="131"/>
        <v>0</v>
      </c>
      <c r="DN91" s="21">
        <f t="shared" si="131"/>
        <v>0</v>
      </c>
      <c r="DO91" s="21">
        <f t="shared" si="130"/>
        <v>0</v>
      </c>
      <c r="DP91" s="21">
        <f t="shared" si="130"/>
        <v>0</v>
      </c>
      <c r="DQ91" s="21">
        <f t="shared" si="130"/>
        <v>0</v>
      </c>
      <c r="DR91" s="21">
        <f t="shared" si="130"/>
        <v>0</v>
      </c>
      <c r="DS91" s="21">
        <f t="shared" si="130"/>
        <v>0</v>
      </c>
      <c r="DT91" s="21">
        <f t="shared" si="130"/>
        <v>0</v>
      </c>
      <c r="DU91" s="21">
        <f t="shared" si="130"/>
        <v>0</v>
      </c>
      <c r="DV91" s="21">
        <f t="shared" si="130"/>
        <v>0</v>
      </c>
      <c r="DW91" s="21">
        <f t="shared" si="130"/>
        <v>0</v>
      </c>
      <c r="DX91" s="21">
        <f t="shared" si="130"/>
        <v>0</v>
      </c>
      <c r="DY91" s="21">
        <f t="shared" si="130"/>
        <v>0</v>
      </c>
      <c r="DZ91" s="21" t="s">
        <v>145</v>
      </c>
    </row>
    <row r="92" spans="1:130" ht="45" x14ac:dyDescent="0.25">
      <c r="A92" s="32" t="s">
        <v>202</v>
      </c>
      <c r="B92" s="29" t="s">
        <v>286</v>
      </c>
      <c r="C92" s="29" t="s">
        <v>287</v>
      </c>
      <c r="D92" s="21">
        <v>0.4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0.4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f t="shared" si="132"/>
        <v>0</v>
      </c>
      <c r="AR92" s="21">
        <f t="shared" si="132"/>
        <v>0</v>
      </c>
      <c r="AS92" s="21">
        <f t="shared" si="109"/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f t="shared" si="133"/>
        <v>0</v>
      </c>
      <c r="BF92" s="21">
        <f t="shared" si="133"/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>
        <f t="shared" si="134"/>
        <v>0</v>
      </c>
      <c r="BT92" s="21">
        <f t="shared" si="134"/>
        <v>0</v>
      </c>
      <c r="BU92" s="21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f t="shared" si="135"/>
        <v>0</v>
      </c>
      <c r="CH92" s="21">
        <f t="shared" si="135"/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0</v>
      </c>
      <c r="CT92" s="21">
        <v>0</v>
      </c>
      <c r="CU92" s="21">
        <f t="shared" si="136"/>
        <v>0</v>
      </c>
      <c r="CV92" s="21">
        <f t="shared" si="136"/>
        <v>0</v>
      </c>
      <c r="CW92" s="21">
        <v>0</v>
      </c>
      <c r="CX92" s="21">
        <v>0.4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0.4</v>
      </c>
      <c r="DF92" s="21">
        <v>0</v>
      </c>
      <c r="DG92" s="21">
        <v>0</v>
      </c>
      <c r="DH92" s="21">
        <v>0</v>
      </c>
      <c r="DI92" s="21">
        <f t="shared" si="137"/>
        <v>0</v>
      </c>
      <c r="DJ92" s="21">
        <f t="shared" si="137"/>
        <v>0</v>
      </c>
      <c r="DK92" s="21">
        <v>0</v>
      </c>
      <c r="DL92" s="21">
        <f t="shared" si="131"/>
        <v>0.4</v>
      </c>
      <c r="DM92" s="21">
        <f t="shared" si="131"/>
        <v>0</v>
      </c>
      <c r="DN92" s="21">
        <f t="shared" si="131"/>
        <v>0</v>
      </c>
      <c r="DO92" s="21">
        <f t="shared" si="130"/>
        <v>0</v>
      </c>
      <c r="DP92" s="21">
        <f t="shared" si="130"/>
        <v>0</v>
      </c>
      <c r="DQ92" s="21">
        <f t="shared" ref="DQ92:DY94" si="138">DC92+CO92+CA92+BM92+AY92+AK92</f>
        <v>0</v>
      </c>
      <c r="DR92" s="21">
        <f t="shared" si="138"/>
        <v>0</v>
      </c>
      <c r="DS92" s="21">
        <f t="shared" si="138"/>
        <v>0.4</v>
      </c>
      <c r="DT92" s="21">
        <f t="shared" si="138"/>
        <v>0</v>
      </c>
      <c r="DU92" s="21">
        <f t="shared" si="138"/>
        <v>0</v>
      </c>
      <c r="DV92" s="21">
        <f t="shared" si="138"/>
        <v>0</v>
      </c>
      <c r="DW92" s="21">
        <f t="shared" si="138"/>
        <v>0</v>
      </c>
      <c r="DX92" s="21">
        <f t="shared" si="138"/>
        <v>0</v>
      </c>
      <c r="DY92" s="21">
        <f t="shared" si="138"/>
        <v>0</v>
      </c>
      <c r="DZ92" s="21" t="s">
        <v>145</v>
      </c>
    </row>
    <row r="93" spans="1:130" ht="45" x14ac:dyDescent="0.25">
      <c r="A93" s="32" t="s">
        <v>202</v>
      </c>
      <c r="B93" s="29" t="s">
        <v>288</v>
      </c>
      <c r="C93" s="29" t="s">
        <v>289</v>
      </c>
      <c r="D93" s="21">
        <v>0.4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0.4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f t="shared" si="132"/>
        <v>0</v>
      </c>
      <c r="AR93" s="21">
        <f t="shared" si="132"/>
        <v>0</v>
      </c>
      <c r="AS93" s="21">
        <f t="shared" si="109"/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f t="shared" si="133"/>
        <v>0</v>
      </c>
      <c r="BF93" s="21">
        <f t="shared" si="133"/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f t="shared" si="134"/>
        <v>0</v>
      </c>
      <c r="BT93" s="21">
        <f t="shared" si="134"/>
        <v>0</v>
      </c>
      <c r="BU93" s="21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f t="shared" si="135"/>
        <v>0</v>
      </c>
      <c r="CH93" s="21">
        <f t="shared" si="135"/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0</v>
      </c>
      <c r="CR93" s="21">
        <v>0</v>
      </c>
      <c r="CS93" s="21">
        <v>0</v>
      </c>
      <c r="CT93" s="21">
        <v>0</v>
      </c>
      <c r="CU93" s="21">
        <f t="shared" si="136"/>
        <v>0</v>
      </c>
      <c r="CV93" s="21">
        <f t="shared" si="136"/>
        <v>0</v>
      </c>
      <c r="CW93" s="21">
        <v>0</v>
      </c>
      <c r="CX93" s="21">
        <v>0.4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0.4</v>
      </c>
      <c r="DF93" s="21">
        <v>0</v>
      </c>
      <c r="DG93" s="21">
        <v>0</v>
      </c>
      <c r="DH93" s="21">
        <v>0</v>
      </c>
      <c r="DI93" s="21">
        <f t="shared" si="137"/>
        <v>0</v>
      </c>
      <c r="DJ93" s="21">
        <f t="shared" si="137"/>
        <v>0</v>
      </c>
      <c r="DK93" s="21">
        <v>0</v>
      </c>
      <c r="DL93" s="21">
        <f t="shared" si="131"/>
        <v>0.4</v>
      </c>
      <c r="DM93" s="21">
        <f t="shared" si="131"/>
        <v>0</v>
      </c>
      <c r="DN93" s="21">
        <f t="shared" si="131"/>
        <v>0</v>
      </c>
      <c r="DO93" s="21">
        <f t="shared" si="131"/>
        <v>0</v>
      </c>
      <c r="DP93" s="21">
        <f t="shared" si="131"/>
        <v>0</v>
      </c>
      <c r="DQ93" s="21">
        <f t="shared" si="138"/>
        <v>0</v>
      </c>
      <c r="DR93" s="21">
        <f t="shared" si="138"/>
        <v>0</v>
      </c>
      <c r="DS93" s="21">
        <f t="shared" si="138"/>
        <v>0.4</v>
      </c>
      <c r="DT93" s="21">
        <f t="shared" si="138"/>
        <v>0</v>
      </c>
      <c r="DU93" s="21">
        <f t="shared" si="138"/>
        <v>0</v>
      </c>
      <c r="DV93" s="21">
        <f t="shared" si="138"/>
        <v>0</v>
      </c>
      <c r="DW93" s="21">
        <f t="shared" si="138"/>
        <v>0</v>
      </c>
      <c r="DX93" s="21">
        <f t="shared" si="138"/>
        <v>0</v>
      </c>
      <c r="DY93" s="21">
        <f t="shared" si="138"/>
        <v>0</v>
      </c>
      <c r="DZ93" s="21" t="s">
        <v>145</v>
      </c>
    </row>
    <row r="94" spans="1:130" ht="45" x14ac:dyDescent="0.25">
      <c r="A94" s="32" t="s">
        <v>202</v>
      </c>
      <c r="B94" s="29" t="s">
        <v>290</v>
      </c>
      <c r="C94" s="29" t="s">
        <v>291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14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14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f t="shared" si="132"/>
        <v>0</v>
      </c>
      <c r="AR94" s="21">
        <f t="shared" si="132"/>
        <v>0</v>
      </c>
      <c r="AS94" s="21">
        <f t="shared" si="109"/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f t="shared" si="133"/>
        <v>0</v>
      </c>
      <c r="BF94" s="21">
        <f t="shared" si="133"/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f t="shared" si="134"/>
        <v>0</v>
      </c>
      <c r="BT94" s="21">
        <f t="shared" si="134"/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f t="shared" si="135"/>
        <v>0</v>
      </c>
      <c r="CH94" s="21">
        <f t="shared" si="135"/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f t="shared" si="136"/>
        <v>0</v>
      </c>
      <c r="CV94" s="21">
        <f t="shared" si="136"/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14</v>
      </c>
      <c r="DE94" s="21">
        <v>0</v>
      </c>
      <c r="DF94" s="21">
        <v>0</v>
      </c>
      <c r="DG94" s="21">
        <v>0</v>
      </c>
      <c r="DH94" s="21">
        <v>0</v>
      </c>
      <c r="DI94" s="21">
        <f t="shared" si="137"/>
        <v>0</v>
      </c>
      <c r="DJ94" s="21">
        <f t="shared" si="137"/>
        <v>0</v>
      </c>
      <c r="DK94" s="21">
        <v>14</v>
      </c>
      <c r="DL94" s="21">
        <f t="shared" si="131"/>
        <v>0</v>
      </c>
      <c r="DM94" s="21">
        <f t="shared" si="131"/>
        <v>0</v>
      </c>
      <c r="DN94" s="21">
        <f t="shared" si="131"/>
        <v>0</v>
      </c>
      <c r="DO94" s="21">
        <f t="shared" si="131"/>
        <v>0</v>
      </c>
      <c r="DP94" s="21">
        <f t="shared" si="131"/>
        <v>0</v>
      </c>
      <c r="DQ94" s="21">
        <f t="shared" si="138"/>
        <v>0</v>
      </c>
      <c r="DR94" s="21">
        <f t="shared" si="138"/>
        <v>14</v>
      </c>
      <c r="DS94" s="21">
        <f t="shared" si="138"/>
        <v>0</v>
      </c>
      <c r="DT94" s="21">
        <f t="shared" si="138"/>
        <v>0</v>
      </c>
      <c r="DU94" s="21">
        <f t="shared" si="138"/>
        <v>0</v>
      </c>
      <c r="DV94" s="21">
        <f t="shared" si="138"/>
        <v>0</v>
      </c>
      <c r="DW94" s="21">
        <f t="shared" si="138"/>
        <v>0</v>
      </c>
      <c r="DX94" s="21">
        <f t="shared" si="138"/>
        <v>0</v>
      </c>
      <c r="DY94" s="21">
        <f t="shared" si="138"/>
        <v>14</v>
      </c>
      <c r="DZ94" s="21" t="s">
        <v>145</v>
      </c>
    </row>
    <row r="95" spans="1:130" ht="45" x14ac:dyDescent="0.25">
      <c r="A95" s="32" t="s">
        <v>202</v>
      </c>
      <c r="B95" s="32" t="s">
        <v>343</v>
      </c>
      <c r="C95" s="29" t="s">
        <v>344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13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13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13</v>
      </c>
      <c r="CQ95" s="21">
        <v>0</v>
      </c>
      <c r="CR95" s="21">
        <v>0</v>
      </c>
      <c r="CS95" s="21">
        <v>0</v>
      </c>
      <c r="CT95" s="21">
        <v>0</v>
      </c>
      <c r="CU95" s="21">
        <f t="shared" ref="CU95:CU97" si="139">CN95</f>
        <v>0</v>
      </c>
      <c r="CV95" s="21">
        <f t="shared" ref="CV95:CV97" si="140">CO95</f>
        <v>0</v>
      </c>
      <c r="CW95" s="21">
        <v>13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f t="shared" si="137"/>
        <v>0</v>
      </c>
      <c r="DJ95" s="21">
        <f t="shared" si="137"/>
        <v>0</v>
      </c>
      <c r="DK95" s="21">
        <v>0</v>
      </c>
      <c r="DL95" s="21">
        <f t="shared" ref="DL95:DL97" si="141">CX95+CJ95+BV95+BH95+AT95+AF95</f>
        <v>0</v>
      </c>
      <c r="DM95" s="21">
        <f t="shared" ref="DM95:DM97" si="142">CY95+CK95+BW95+BI95+AU95+AG95</f>
        <v>0</v>
      </c>
      <c r="DN95" s="21">
        <f t="shared" ref="DN95:DN97" si="143">CZ95+CL95+BX95+BJ95+AV95+AH95</f>
        <v>0</v>
      </c>
      <c r="DO95" s="21">
        <f t="shared" ref="DO95:DO97" si="144">DA95+CM95+BY95+BK95+AW95+AI95</f>
        <v>0</v>
      </c>
      <c r="DP95" s="21">
        <f t="shared" ref="DP95:DP97" si="145">DB95+CN95+BZ95+BL95+AX95+AJ95</f>
        <v>0</v>
      </c>
      <c r="DQ95" s="21">
        <f t="shared" ref="DQ95:DQ97" si="146">DC95+CO95+CA95+BM95+AY95+AK95</f>
        <v>0</v>
      </c>
      <c r="DR95" s="21">
        <f t="shared" ref="DR95:DR97" si="147">DD95+CP95+CB95+BN95+AZ95+AL95</f>
        <v>13</v>
      </c>
      <c r="DS95" s="21">
        <f t="shared" ref="DS95:DS97" si="148">DE95+CQ95+CC95+BO95+BA95+AM95</f>
        <v>0</v>
      </c>
      <c r="DT95" s="21">
        <f t="shared" ref="DT95:DT97" si="149">DF95+CR95+CD95+BP95+BB95+AN95</f>
        <v>0</v>
      </c>
      <c r="DU95" s="21">
        <f t="shared" ref="DU95:DU97" si="150">DG95+CS95+CE95+BQ95+BC95+AO95</f>
        <v>0</v>
      </c>
      <c r="DV95" s="21">
        <f t="shared" ref="DV95:DV97" si="151">DH95+CT95+CF95+BR95+BD95+AP95</f>
        <v>0</v>
      </c>
      <c r="DW95" s="21">
        <f t="shared" ref="DW95:DW97" si="152">DI95+CU95+CG95+BS95+BE95+AQ95</f>
        <v>0</v>
      </c>
      <c r="DX95" s="21">
        <f t="shared" ref="DX95:DX97" si="153">DJ95+CV95+CH95+BT95+BF95+AR95</f>
        <v>0</v>
      </c>
      <c r="DY95" s="21">
        <f t="shared" ref="DY95:DY97" si="154">DK95+CW95+CI95+BU95+BG95+AS95</f>
        <v>13</v>
      </c>
      <c r="DZ95" s="21" t="s">
        <v>145</v>
      </c>
    </row>
    <row r="96" spans="1:130" ht="45" x14ac:dyDescent="0.25">
      <c r="A96" s="32" t="s">
        <v>202</v>
      </c>
      <c r="B96" s="29" t="s">
        <v>345</v>
      </c>
      <c r="C96" s="29" t="s">
        <v>346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25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25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1">
        <v>0</v>
      </c>
      <c r="BP96" s="21">
        <v>0</v>
      </c>
      <c r="BQ96" s="21">
        <v>0</v>
      </c>
      <c r="BR96" s="21">
        <v>0</v>
      </c>
      <c r="BS96" s="21">
        <v>0</v>
      </c>
      <c r="BT96" s="21">
        <v>0</v>
      </c>
      <c r="BU96" s="21">
        <v>0</v>
      </c>
      <c r="BV96" s="21">
        <v>0</v>
      </c>
      <c r="BW96" s="21">
        <v>0</v>
      </c>
      <c r="BX96" s="21">
        <v>0</v>
      </c>
      <c r="BY96" s="21">
        <v>0</v>
      </c>
      <c r="BZ96" s="21">
        <v>0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0</v>
      </c>
      <c r="CM96" s="21">
        <v>0</v>
      </c>
      <c r="CN96" s="21">
        <v>0</v>
      </c>
      <c r="CO96" s="21">
        <v>0</v>
      </c>
      <c r="CP96" s="21">
        <v>0</v>
      </c>
      <c r="CQ96" s="21">
        <v>0</v>
      </c>
      <c r="CR96" s="21">
        <v>0</v>
      </c>
      <c r="CS96" s="21">
        <v>0</v>
      </c>
      <c r="CT96" s="21">
        <v>0</v>
      </c>
      <c r="CU96" s="21">
        <f t="shared" si="139"/>
        <v>0</v>
      </c>
      <c r="CV96" s="21">
        <f t="shared" si="140"/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25</v>
      </c>
      <c r="DE96" s="21">
        <v>0</v>
      </c>
      <c r="DF96" s="21">
        <v>0</v>
      </c>
      <c r="DG96" s="21">
        <v>0</v>
      </c>
      <c r="DH96" s="21">
        <v>0</v>
      </c>
      <c r="DI96" s="21">
        <f t="shared" si="137"/>
        <v>0</v>
      </c>
      <c r="DJ96" s="21">
        <f t="shared" si="137"/>
        <v>0</v>
      </c>
      <c r="DK96" s="21">
        <v>25</v>
      </c>
      <c r="DL96" s="21">
        <f t="shared" si="141"/>
        <v>0</v>
      </c>
      <c r="DM96" s="21">
        <f t="shared" si="142"/>
        <v>0</v>
      </c>
      <c r="DN96" s="21">
        <f t="shared" si="143"/>
        <v>0</v>
      </c>
      <c r="DO96" s="21">
        <f t="shared" si="144"/>
        <v>0</v>
      </c>
      <c r="DP96" s="21">
        <f t="shared" si="145"/>
        <v>0</v>
      </c>
      <c r="DQ96" s="21">
        <f t="shared" si="146"/>
        <v>0</v>
      </c>
      <c r="DR96" s="21">
        <f t="shared" si="147"/>
        <v>25</v>
      </c>
      <c r="DS96" s="21">
        <f t="shared" si="148"/>
        <v>0</v>
      </c>
      <c r="DT96" s="21">
        <f t="shared" si="149"/>
        <v>0</v>
      </c>
      <c r="DU96" s="21">
        <f t="shared" si="150"/>
        <v>0</v>
      </c>
      <c r="DV96" s="21">
        <f t="shared" si="151"/>
        <v>0</v>
      </c>
      <c r="DW96" s="21">
        <f t="shared" si="152"/>
        <v>0</v>
      </c>
      <c r="DX96" s="21">
        <f t="shared" si="153"/>
        <v>0</v>
      </c>
      <c r="DY96" s="21">
        <f t="shared" si="154"/>
        <v>25</v>
      </c>
      <c r="DZ96" s="21" t="s">
        <v>145</v>
      </c>
    </row>
    <row r="97" spans="1:130" ht="45" x14ac:dyDescent="0.25">
      <c r="A97" s="32" t="s">
        <v>202</v>
      </c>
      <c r="B97" s="29" t="s">
        <v>347</v>
      </c>
      <c r="C97" s="29" t="s">
        <v>348</v>
      </c>
      <c r="D97" s="21">
        <v>16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16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0</v>
      </c>
      <c r="BR97" s="21">
        <v>0</v>
      </c>
      <c r="BS97" s="21">
        <v>0</v>
      </c>
      <c r="BT97" s="21">
        <v>0</v>
      </c>
      <c r="BU97" s="21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f t="shared" si="139"/>
        <v>0</v>
      </c>
      <c r="CV97" s="21">
        <f t="shared" si="140"/>
        <v>0</v>
      </c>
      <c r="CW97" s="21">
        <v>0</v>
      </c>
      <c r="CX97" s="21">
        <v>16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16</v>
      </c>
      <c r="DF97" s="21">
        <v>0</v>
      </c>
      <c r="DG97" s="21">
        <v>0</v>
      </c>
      <c r="DH97" s="21">
        <v>0</v>
      </c>
      <c r="DI97" s="21">
        <f t="shared" si="137"/>
        <v>0</v>
      </c>
      <c r="DJ97" s="21">
        <f t="shared" si="137"/>
        <v>0</v>
      </c>
      <c r="DK97" s="21">
        <v>0</v>
      </c>
      <c r="DL97" s="21">
        <f t="shared" si="141"/>
        <v>16</v>
      </c>
      <c r="DM97" s="21">
        <f t="shared" si="142"/>
        <v>0</v>
      </c>
      <c r="DN97" s="21">
        <f t="shared" si="143"/>
        <v>0</v>
      </c>
      <c r="DO97" s="21">
        <f t="shared" si="144"/>
        <v>0</v>
      </c>
      <c r="DP97" s="21">
        <f t="shared" si="145"/>
        <v>0</v>
      </c>
      <c r="DQ97" s="21">
        <f t="shared" si="146"/>
        <v>0</v>
      </c>
      <c r="DR97" s="21">
        <f t="shared" si="147"/>
        <v>0</v>
      </c>
      <c r="DS97" s="21">
        <f t="shared" si="148"/>
        <v>16</v>
      </c>
      <c r="DT97" s="21">
        <f t="shared" si="149"/>
        <v>0</v>
      </c>
      <c r="DU97" s="21">
        <f t="shared" si="150"/>
        <v>0</v>
      </c>
      <c r="DV97" s="21">
        <f t="shared" si="151"/>
        <v>0</v>
      </c>
      <c r="DW97" s="21">
        <f t="shared" si="152"/>
        <v>0</v>
      </c>
      <c r="DX97" s="21">
        <f t="shared" si="153"/>
        <v>0</v>
      </c>
      <c r="DY97" s="21">
        <f t="shared" si="154"/>
        <v>0</v>
      </c>
      <c r="DZ97" s="21" t="s">
        <v>145</v>
      </c>
    </row>
    <row r="98" spans="1:130" ht="42" x14ac:dyDescent="0.25">
      <c r="A98" s="23" t="s">
        <v>292</v>
      </c>
      <c r="B98" s="23" t="s">
        <v>293</v>
      </c>
      <c r="C98" s="23" t="s">
        <v>144</v>
      </c>
      <c r="D98" s="24">
        <f t="shared" ref="D98:BO98" si="155">D99</f>
        <v>0</v>
      </c>
      <c r="E98" s="24">
        <f t="shared" si="155"/>
        <v>0</v>
      </c>
      <c r="F98" s="24">
        <f t="shared" si="155"/>
        <v>11.754000000000001</v>
      </c>
      <c r="G98" s="24">
        <f t="shared" si="155"/>
        <v>0</v>
      </c>
      <c r="H98" s="24">
        <f t="shared" si="155"/>
        <v>0.79499999999999993</v>
      </c>
      <c r="I98" s="24">
        <f t="shared" si="155"/>
        <v>0</v>
      </c>
      <c r="J98" s="24">
        <f t="shared" si="155"/>
        <v>4</v>
      </c>
      <c r="K98" s="24">
        <f t="shared" si="155"/>
        <v>0</v>
      </c>
      <c r="L98" s="24">
        <f t="shared" si="155"/>
        <v>0</v>
      </c>
      <c r="M98" s="24">
        <f t="shared" si="155"/>
        <v>10.614000000000003</v>
      </c>
      <c r="N98" s="24">
        <f t="shared" si="155"/>
        <v>0</v>
      </c>
      <c r="O98" s="24">
        <f t="shared" si="155"/>
        <v>1.5649999999999999</v>
      </c>
      <c r="P98" s="24">
        <f t="shared" si="155"/>
        <v>0</v>
      </c>
      <c r="Q98" s="24">
        <f t="shared" si="155"/>
        <v>0</v>
      </c>
      <c r="R98" s="24">
        <f t="shared" si="155"/>
        <v>0</v>
      </c>
      <c r="S98" s="24">
        <f t="shared" si="155"/>
        <v>0</v>
      </c>
      <c r="T98" s="24">
        <f t="shared" si="155"/>
        <v>0</v>
      </c>
      <c r="U98" s="24">
        <f t="shared" si="155"/>
        <v>0</v>
      </c>
      <c r="V98" s="24">
        <f t="shared" si="155"/>
        <v>0</v>
      </c>
      <c r="W98" s="24">
        <f t="shared" si="155"/>
        <v>0</v>
      </c>
      <c r="X98" s="24">
        <f t="shared" si="155"/>
        <v>0</v>
      </c>
      <c r="Y98" s="24">
        <f t="shared" si="155"/>
        <v>0</v>
      </c>
      <c r="Z98" s="24">
        <f t="shared" si="155"/>
        <v>0</v>
      </c>
      <c r="AA98" s="24">
        <f t="shared" si="155"/>
        <v>0</v>
      </c>
      <c r="AB98" s="24">
        <f t="shared" si="155"/>
        <v>0</v>
      </c>
      <c r="AC98" s="24">
        <f t="shared" si="155"/>
        <v>0</v>
      </c>
      <c r="AD98" s="24">
        <f t="shared" si="155"/>
        <v>0</v>
      </c>
      <c r="AE98" s="24">
        <f t="shared" si="155"/>
        <v>0</v>
      </c>
      <c r="AF98" s="24">
        <f t="shared" si="155"/>
        <v>0</v>
      </c>
      <c r="AG98" s="24">
        <f t="shared" si="155"/>
        <v>0</v>
      </c>
      <c r="AH98" s="24">
        <f t="shared" si="155"/>
        <v>2.3359999999999999</v>
      </c>
      <c r="AI98" s="24">
        <f t="shared" si="155"/>
        <v>0</v>
      </c>
      <c r="AJ98" s="24">
        <f t="shared" si="155"/>
        <v>0</v>
      </c>
      <c r="AK98" s="24">
        <f t="shared" si="155"/>
        <v>0</v>
      </c>
      <c r="AL98" s="24">
        <f t="shared" si="155"/>
        <v>0</v>
      </c>
      <c r="AM98" s="24">
        <f t="shared" si="155"/>
        <v>0</v>
      </c>
      <c r="AN98" s="24">
        <f t="shared" si="155"/>
        <v>0</v>
      </c>
      <c r="AO98" s="24">
        <f t="shared" si="155"/>
        <v>2.3359999999999999</v>
      </c>
      <c r="AP98" s="24">
        <f t="shared" si="155"/>
        <v>0</v>
      </c>
      <c r="AQ98" s="24">
        <f t="shared" si="155"/>
        <v>0</v>
      </c>
      <c r="AR98" s="24">
        <f t="shared" si="155"/>
        <v>0</v>
      </c>
      <c r="AS98" s="24">
        <f t="shared" si="155"/>
        <v>0</v>
      </c>
      <c r="AT98" s="24">
        <f t="shared" si="155"/>
        <v>0</v>
      </c>
      <c r="AU98" s="24">
        <f t="shared" si="155"/>
        <v>0</v>
      </c>
      <c r="AV98" s="24">
        <f t="shared" si="155"/>
        <v>0</v>
      </c>
      <c r="AW98" s="24">
        <f t="shared" si="155"/>
        <v>0</v>
      </c>
      <c r="AX98" s="24">
        <f t="shared" si="155"/>
        <v>0.16499999999999998</v>
      </c>
      <c r="AY98" s="24">
        <f t="shared" si="155"/>
        <v>0</v>
      </c>
      <c r="AZ98" s="24">
        <f t="shared" si="155"/>
        <v>4</v>
      </c>
      <c r="BA98" s="24">
        <f t="shared" si="155"/>
        <v>0</v>
      </c>
      <c r="BB98" s="24">
        <f t="shared" si="155"/>
        <v>0</v>
      </c>
      <c r="BC98" s="24">
        <f t="shared" si="155"/>
        <v>0</v>
      </c>
      <c r="BD98" s="24">
        <f t="shared" si="155"/>
        <v>0</v>
      </c>
      <c r="BE98" s="24">
        <f t="shared" si="155"/>
        <v>0.16499999999999998</v>
      </c>
      <c r="BF98" s="24">
        <f t="shared" si="155"/>
        <v>0</v>
      </c>
      <c r="BG98" s="24">
        <v>0</v>
      </c>
      <c r="BH98" s="24">
        <f t="shared" ref="BH98:BK98" si="156">BH99</f>
        <v>0</v>
      </c>
      <c r="BI98" s="24">
        <f t="shared" si="156"/>
        <v>0</v>
      </c>
      <c r="BJ98" s="24">
        <f t="shared" si="156"/>
        <v>1.2</v>
      </c>
      <c r="BK98" s="24">
        <f t="shared" si="156"/>
        <v>0</v>
      </c>
      <c r="BL98" s="24">
        <f t="shared" si="155"/>
        <v>0</v>
      </c>
      <c r="BM98" s="24">
        <f t="shared" si="155"/>
        <v>0</v>
      </c>
      <c r="BN98" s="24">
        <f t="shared" si="155"/>
        <v>0</v>
      </c>
      <c r="BO98" s="24">
        <f t="shared" si="155"/>
        <v>0</v>
      </c>
      <c r="BP98" s="24">
        <f t="shared" ref="BP98:BR98" si="157">BP99</f>
        <v>0</v>
      </c>
      <c r="BQ98" s="24">
        <f t="shared" si="157"/>
        <v>0.06</v>
      </c>
      <c r="BR98" s="24">
        <f t="shared" si="157"/>
        <v>0</v>
      </c>
      <c r="BS98" s="24">
        <f t="shared" ref="BS98:DY98" si="158">BS99</f>
        <v>0.77</v>
      </c>
      <c r="BT98" s="24">
        <f t="shared" si="158"/>
        <v>0</v>
      </c>
      <c r="BU98" s="24">
        <f t="shared" si="158"/>
        <v>0</v>
      </c>
      <c r="BV98" s="24">
        <f t="shared" si="158"/>
        <v>0</v>
      </c>
      <c r="BW98" s="24">
        <f t="shared" si="158"/>
        <v>0</v>
      </c>
      <c r="BX98" s="24">
        <f t="shared" si="158"/>
        <v>0.78400000000000003</v>
      </c>
      <c r="BY98" s="24">
        <f t="shared" si="158"/>
        <v>0</v>
      </c>
      <c r="BZ98" s="24">
        <f t="shared" si="158"/>
        <v>0</v>
      </c>
      <c r="CA98" s="24">
        <f t="shared" si="158"/>
        <v>0</v>
      </c>
      <c r="CB98" s="24">
        <f t="shared" si="158"/>
        <v>0</v>
      </c>
      <c r="CC98" s="24">
        <f t="shared" si="158"/>
        <v>0</v>
      </c>
      <c r="CD98" s="24">
        <f t="shared" si="158"/>
        <v>0</v>
      </c>
      <c r="CE98" s="24">
        <f t="shared" si="158"/>
        <v>0.78400000000000003</v>
      </c>
      <c r="CF98" s="24">
        <f t="shared" si="158"/>
        <v>0</v>
      </c>
      <c r="CG98" s="24">
        <f t="shared" si="158"/>
        <v>0</v>
      </c>
      <c r="CH98" s="24">
        <f t="shared" si="158"/>
        <v>0</v>
      </c>
      <c r="CI98" s="24">
        <f t="shared" si="158"/>
        <v>0</v>
      </c>
      <c r="CJ98" s="24">
        <f t="shared" si="158"/>
        <v>0</v>
      </c>
      <c r="CK98" s="24">
        <f t="shared" si="158"/>
        <v>0</v>
      </c>
      <c r="CL98" s="24">
        <f t="shared" si="158"/>
        <v>5.7680000000000007</v>
      </c>
      <c r="CM98" s="24">
        <f t="shared" si="158"/>
        <v>0</v>
      </c>
      <c r="CN98" s="24">
        <f t="shared" si="158"/>
        <v>0.63</v>
      </c>
      <c r="CO98" s="24">
        <f t="shared" si="158"/>
        <v>0</v>
      </c>
      <c r="CP98" s="24">
        <f t="shared" si="158"/>
        <v>0</v>
      </c>
      <c r="CQ98" s="24">
        <f t="shared" si="158"/>
        <v>0</v>
      </c>
      <c r="CR98" s="24">
        <f t="shared" si="158"/>
        <v>0</v>
      </c>
      <c r="CS98" s="24">
        <f t="shared" si="158"/>
        <v>5.7680000000000007</v>
      </c>
      <c r="CT98" s="24">
        <f t="shared" si="158"/>
        <v>0</v>
      </c>
      <c r="CU98" s="24">
        <f t="shared" si="158"/>
        <v>0.63</v>
      </c>
      <c r="CV98" s="24">
        <f t="shared" si="158"/>
        <v>0</v>
      </c>
      <c r="CW98" s="24">
        <f t="shared" si="158"/>
        <v>0</v>
      </c>
      <c r="CX98" s="24">
        <f t="shared" si="158"/>
        <v>0</v>
      </c>
      <c r="CY98" s="24">
        <f t="shared" si="158"/>
        <v>0</v>
      </c>
      <c r="CZ98" s="24">
        <f t="shared" si="158"/>
        <v>1.6659999999999999</v>
      </c>
      <c r="DA98" s="24">
        <f t="shared" si="158"/>
        <v>0</v>
      </c>
      <c r="DB98" s="24">
        <f t="shared" si="158"/>
        <v>0</v>
      </c>
      <c r="DC98" s="24">
        <f t="shared" si="158"/>
        <v>0</v>
      </c>
      <c r="DD98" s="24">
        <f t="shared" si="158"/>
        <v>0</v>
      </c>
      <c r="DE98" s="24">
        <f t="shared" si="158"/>
        <v>0</v>
      </c>
      <c r="DF98" s="24">
        <f t="shared" si="158"/>
        <v>0</v>
      </c>
      <c r="DG98" s="24">
        <f t="shared" si="158"/>
        <v>1.6659999999999999</v>
      </c>
      <c r="DH98" s="24">
        <f t="shared" si="158"/>
        <v>0</v>
      </c>
      <c r="DI98" s="24">
        <f t="shared" si="158"/>
        <v>0</v>
      </c>
      <c r="DJ98" s="24">
        <f t="shared" si="158"/>
        <v>0</v>
      </c>
      <c r="DK98" s="24">
        <f t="shared" si="158"/>
        <v>0</v>
      </c>
      <c r="DL98" s="24">
        <f t="shared" si="158"/>
        <v>0</v>
      </c>
      <c r="DM98" s="24">
        <f t="shared" si="158"/>
        <v>0</v>
      </c>
      <c r="DN98" s="24">
        <f t="shared" si="158"/>
        <v>11.754000000000001</v>
      </c>
      <c r="DO98" s="24">
        <f t="shared" si="158"/>
        <v>0</v>
      </c>
      <c r="DP98" s="24">
        <f t="shared" si="158"/>
        <v>0.79499999999999993</v>
      </c>
      <c r="DQ98" s="24">
        <f t="shared" si="158"/>
        <v>0</v>
      </c>
      <c r="DR98" s="24">
        <f t="shared" si="158"/>
        <v>4</v>
      </c>
      <c r="DS98" s="24">
        <f t="shared" si="158"/>
        <v>0</v>
      </c>
      <c r="DT98" s="24">
        <f t="shared" si="158"/>
        <v>0</v>
      </c>
      <c r="DU98" s="24">
        <f t="shared" si="158"/>
        <v>10.614000000000003</v>
      </c>
      <c r="DV98" s="24">
        <f t="shared" si="158"/>
        <v>0</v>
      </c>
      <c r="DW98" s="24">
        <f t="shared" si="158"/>
        <v>1.5649999999999999</v>
      </c>
      <c r="DX98" s="24">
        <f t="shared" si="158"/>
        <v>0</v>
      </c>
      <c r="DY98" s="24">
        <f t="shared" si="158"/>
        <v>0</v>
      </c>
      <c r="DZ98" s="24" t="s">
        <v>145</v>
      </c>
    </row>
    <row r="99" spans="1:130" ht="31.5" x14ac:dyDescent="0.25">
      <c r="A99" s="23" t="s">
        <v>294</v>
      </c>
      <c r="B99" s="23" t="s">
        <v>295</v>
      </c>
      <c r="C99" s="23" t="s">
        <v>144</v>
      </c>
      <c r="D99" s="24">
        <f t="shared" ref="D99:AE99" si="159">SUM(D100:D118)</f>
        <v>0</v>
      </c>
      <c r="E99" s="24">
        <f t="shared" si="159"/>
        <v>0</v>
      </c>
      <c r="F99" s="24">
        <f t="shared" si="159"/>
        <v>11.754000000000001</v>
      </c>
      <c r="G99" s="24">
        <f t="shared" si="159"/>
        <v>0</v>
      </c>
      <c r="H99" s="24">
        <f t="shared" si="159"/>
        <v>0.79499999999999993</v>
      </c>
      <c r="I99" s="24">
        <f t="shared" si="159"/>
        <v>0</v>
      </c>
      <c r="J99" s="24">
        <f t="shared" si="159"/>
        <v>4</v>
      </c>
      <c r="K99" s="24">
        <f t="shared" si="159"/>
        <v>0</v>
      </c>
      <c r="L99" s="24">
        <f t="shared" si="159"/>
        <v>0</v>
      </c>
      <c r="M99" s="24">
        <f t="shared" si="159"/>
        <v>10.614000000000003</v>
      </c>
      <c r="N99" s="24">
        <f t="shared" si="159"/>
        <v>0</v>
      </c>
      <c r="O99" s="24">
        <f t="shared" si="159"/>
        <v>1.5649999999999999</v>
      </c>
      <c r="P99" s="24">
        <f t="shared" si="159"/>
        <v>0</v>
      </c>
      <c r="Q99" s="24">
        <f t="shared" si="159"/>
        <v>0</v>
      </c>
      <c r="R99" s="24">
        <f t="shared" si="159"/>
        <v>0</v>
      </c>
      <c r="S99" s="24">
        <f t="shared" si="159"/>
        <v>0</v>
      </c>
      <c r="T99" s="24">
        <f t="shared" si="159"/>
        <v>0</v>
      </c>
      <c r="U99" s="24">
        <f t="shared" si="159"/>
        <v>0</v>
      </c>
      <c r="V99" s="24">
        <f t="shared" si="159"/>
        <v>0</v>
      </c>
      <c r="W99" s="24">
        <f t="shared" si="159"/>
        <v>0</v>
      </c>
      <c r="X99" s="24">
        <f t="shared" si="159"/>
        <v>0</v>
      </c>
      <c r="Y99" s="24">
        <f t="shared" si="159"/>
        <v>0</v>
      </c>
      <c r="Z99" s="24">
        <f t="shared" si="159"/>
        <v>0</v>
      </c>
      <c r="AA99" s="24">
        <f t="shared" si="159"/>
        <v>0</v>
      </c>
      <c r="AB99" s="24">
        <f t="shared" si="159"/>
        <v>0</v>
      </c>
      <c r="AC99" s="24">
        <f t="shared" si="159"/>
        <v>0</v>
      </c>
      <c r="AD99" s="24">
        <f t="shared" si="159"/>
        <v>0</v>
      </c>
      <c r="AE99" s="24">
        <f t="shared" si="159"/>
        <v>0</v>
      </c>
      <c r="AF99" s="24">
        <f t="shared" ref="AF99:AI99" si="160">SUM(AF100:AF118)</f>
        <v>0</v>
      </c>
      <c r="AG99" s="24">
        <f t="shared" si="160"/>
        <v>0</v>
      </c>
      <c r="AH99" s="24">
        <f t="shared" si="160"/>
        <v>2.3359999999999999</v>
      </c>
      <c r="AI99" s="24">
        <f t="shared" si="160"/>
        <v>0</v>
      </c>
      <c r="AJ99" s="24">
        <f>SUM(AJ100:AJ118)</f>
        <v>0</v>
      </c>
      <c r="AK99" s="24">
        <f>SUM(AK100:AK118)</f>
        <v>0</v>
      </c>
      <c r="AL99" s="24">
        <f t="shared" ref="AL99:AP99" si="161">SUM(AL100:AL118)</f>
        <v>0</v>
      </c>
      <c r="AM99" s="24">
        <f t="shared" si="161"/>
        <v>0</v>
      </c>
      <c r="AN99" s="24">
        <f t="shared" si="161"/>
        <v>0</v>
      </c>
      <c r="AO99" s="24">
        <f t="shared" si="161"/>
        <v>2.3359999999999999</v>
      </c>
      <c r="AP99" s="24">
        <f t="shared" si="161"/>
        <v>0</v>
      </c>
      <c r="AQ99" s="24">
        <f>SUM(AQ100:AQ118)</f>
        <v>0</v>
      </c>
      <c r="AR99" s="24">
        <f>SUM(AR100:AR118)</f>
        <v>0</v>
      </c>
      <c r="AS99" s="24">
        <f>SUM(AS100:AS118)</f>
        <v>0</v>
      </c>
      <c r="AT99" s="24">
        <f t="shared" ref="AT99:AW99" si="162">SUM(AT100:AT118)</f>
        <v>0</v>
      </c>
      <c r="AU99" s="24">
        <f t="shared" si="162"/>
        <v>0</v>
      </c>
      <c r="AV99" s="24">
        <f t="shared" si="162"/>
        <v>0</v>
      </c>
      <c r="AW99" s="24">
        <f t="shared" si="162"/>
        <v>0</v>
      </c>
      <c r="AX99" s="24">
        <f>SUM(AX100:AX118)</f>
        <v>0.16499999999999998</v>
      </c>
      <c r="AY99" s="24">
        <f>SUM(AY100:AY118)</f>
        <v>0</v>
      </c>
      <c r="AZ99" s="24">
        <f t="shared" ref="AZ99:BD99" si="163">SUM(AZ100:AZ118)</f>
        <v>4</v>
      </c>
      <c r="BA99" s="24">
        <f t="shared" si="163"/>
        <v>0</v>
      </c>
      <c r="BB99" s="24">
        <f t="shared" si="163"/>
        <v>0</v>
      </c>
      <c r="BC99" s="24">
        <f t="shared" si="163"/>
        <v>0</v>
      </c>
      <c r="BD99" s="24">
        <f t="shared" si="163"/>
        <v>0</v>
      </c>
      <c r="BE99" s="24">
        <f>SUM(BE100:BE118)</f>
        <v>0.16499999999999998</v>
      </c>
      <c r="BF99" s="24">
        <f>SUM(BF100:BF118)</f>
        <v>0</v>
      </c>
      <c r="BG99" s="24">
        <v>0</v>
      </c>
      <c r="BH99" s="24">
        <f t="shared" ref="BH99:BK99" si="164">SUM(BH100:BH118)</f>
        <v>0</v>
      </c>
      <c r="BI99" s="24">
        <f t="shared" si="164"/>
        <v>0</v>
      </c>
      <c r="BJ99" s="24">
        <f t="shared" si="164"/>
        <v>1.2</v>
      </c>
      <c r="BK99" s="24">
        <f t="shared" si="164"/>
        <v>0</v>
      </c>
      <c r="BL99" s="24">
        <f>SUM(BL100:BL118)</f>
        <v>0</v>
      </c>
      <c r="BM99" s="24">
        <f>SUM(BM100:BM118)</f>
        <v>0</v>
      </c>
      <c r="BN99" s="24">
        <f t="shared" ref="BN99:BR99" si="165">SUM(BN100:BN118)</f>
        <v>0</v>
      </c>
      <c r="BO99" s="24">
        <f t="shared" si="165"/>
        <v>0</v>
      </c>
      <c r="BP99" s="24">
        <f t="shared" si="165"/>
        <v>0</v>
      </c>
      <c r="BQ99" s="24">
        <f t="shared" si="165"/>
        <v>0.06</v>
      </c>
      <c r="BR99" s="24">
        <f t="shared" si="165"/>
        <v>0</v>
      </c>
      <c r="BS99" s="24">
        <f>SUM(BS100:BS118)</f>
        <v>0.77</v>
      </c>
      <c r="BT99" s="24">
        <f>SUM(BT100:BT118)</f>
        <v>0</v>
      </c>
      <c r="BU99" s="24">
        <f t="shared" ref="BU99:BY99" si="166">SUM(BU100:BU118)</f>
        <v>0</v>
      </c>
      <c r="BV99" s="24">
        <f t="shared" si="166"/>
        <v>0</v>
      </c>
      <c r="BW99" s="24">
        <f t="shared" si="166"/>
        <v>0</v>
      </c>
      <c r="BX99" s="24">
        <f t="shared" si="166"/>
        <v>0.78400000000000003</v>
      </c>
      <c r="BY99" s="24">
        <f t="shared" si="166"/>
        <v>0</v>
      </c>
      <c r="BZ99" s="24">
        <f>SUM(BZ100:BZ118)</f>
        <v>0</v>
      </c>
      <c r="CA99" s="24">
        <f>SUM(CA100:CA118)</f>
        <v>0</v>
      </c>
      <c r="CB99" s="24">
        <f t="shared" ref="CB99:CF99" si="167">SUM(CB100:CB118)</f>
        <v>0</v>
      </c>
      <c r="CC99" s="24">
        <f t="shared" si="167"/>
        <v>0</v>
      </c>
      <c r="CD99" s="24">
        <f t="shared" si="167"/>
        <v>0</v>
      </c>
      <c r="CE99" s="24">
        <f t="shared" si="167"/>
        <v>0.78400000000000003</v>
      </c>
      <c r="CF99" s="24">
        <f t="shared" si="167"/>
        <v>0</v>
      </c>
      <c r="CG99" s="24">
        <f>SUM(CG100:CG118)</f>
        <v>0</v>
      </c>
      <c r="CH99" s="24">
        <f>SUM(CH100:CH118)</f>
        <v>0</v>
      </c>
      <c r="CI99" s="24">
        <f t="shared" ref="CI99:CM99" si="168">SUM(CI100:CI118)</f>
        <v>0</v>
      </c>
      <c r="CJ99" s="24">
        <f t="shared" si="168"/>
        <v>0</v>
      </c>
      <c r="CK99" s="24">
        <f t="shared" si="168"/>
        <v>0</v>
      </c>
      <c r="CL99" s="24">
        <f t="shared" si="168"/>
        <v>5.7680000000000007</v>
      </c>
      <c r="CM99" s="24">
        <f t="shared" si="168"/>
        <v>0</v>
      </c>
      <c r="CN99" s="24">
        <f>SUM(CN100:CN118)</f>
        <v>0.63</v>
      </c>
      <c r="CO99" s="24">
        <f>SUM(CO100:CO118)</f>
        <v>0</v>
      </c>
      <c r="CP99" s="24">
        <f t="shared" ref="CP99" si="169">SUM(CP100:CP118)</f>
        <v>0</v>
      </c>
      <c r="CQ99" s="24">
        <f t="shared" ref="CQ99:CT99" si="170">SUM(CQ100:CQ118)</f>
        <v>0</v>
      </c>
      <c r="CR99" s="24">
        <f t="shared" si="170"/>
        <v>0</v>
      </c>
      <c r="CS99" s="24">
        <f t="shared" si="170"/>
        <v>5.7680000000000007</v>
      </c>
      <c r="CT99" s="24">
        <f t="shared" si="170"/>
        <v>0</v>
      </c>
      <c r="CU99" s="24">
        <f>SUM(CU100:CU118)</f>
        <v>0.63</v>
      </c>
      <c r="CV99" s="24">
        <f>SUM(CV100:CV118)</f>
        <v>0</v>
      </c>
      <c r="CW99" s="24">
        <f t="shared" ref="CW99:DA99" si="171">SUM(CW100:CW118)</f>
        <v>0</v>
      </c>
      <c r="CX99" s="24">
        <f t="shared" si="171"/>
        <v>0</v>
      </c>
      <c r="CY99" s="24">
        <f t="shared" si="171"/>
        <v>0</v>
      </c>
      <c r="CZ99" s="24">
        <f t="shared" si="171"/>
        <v>1.6659999999999999</v>
      </c>
      <c r="DA99" s="24">
        <f t="shared" si="171"/>
        <v>0</v>
      </c>
      <c r="DB99" s="24">
        <f>SUM(DB100:DB118)</f>
        <v>0</v>
      </c>
      <c r="DC99" s="24">
        <f>SUM(DC100:DC118)</f>
        <v>0</v>
      </c>
      <c r="DD99" s="24">
        <f t="shared" ref="DD99:DH99" si="172">SUM(DD100:DD118)</f>
        <v>0</v>
      </c>
      <c r="DE99" s="24">
        <f t="shared" si="172"/>
        <v>0</v>
      </c>
      <c r="DF99" s="24">
        <f t="shared" si="172"/>
        <v>0</v>
      </c>
      <c r="DG99" s="24">
        <f t="shared" si="172"/>
        <v>1.6659999999999999</v>
      </c>
      <c r="DH99" s="24">
        <f t="shared" si="172"/>
        <v>0</v>
      </c>
      <c r="DI99" s="24">
        <f>SUM(DI100:DI118)</f>
        <v>0</v>
      </c>
      <c r="DJ99" s="24">
        <f>SUM(DJ100:DJ118)</f>
        <v>0</v>
      </c>
      <c r="DK99" s="24">
        <f t="shared" ref="DK99" si="173">SUM(DK100:DK118)</f>
        <v>0</v>
      </c>
      <c r="DL99" s="24">
        <f t="shared" ref="DL99:DY99" si="174">SUM(DL100:DL118)</f>
        <v>0</v>
      </c>
      <c r="DM99" s="24">
        <f t="shared" si="174"/>
        <v>0</v>
      </c>
      <c r="DN99" s="24">
        <f t="shared" si="174"/>
        <v>11.754000000000001</v>
      </c>
      <c r="DO99" s="24">
        <f t="shared" si="174"/>
        <v>0</v>
      </c>
      <c r="DP99" s="24">
        <f t="shared" si="174"/>
        <v>0.79499999999999993</v>
      </c>
      <c r="DQ99" s="24">
        <f t="shared" si="174"/>
        <v>0</v>
      </c>
      <c r="DR99" s="24">
        <f t="shared" si="174"/>
        <v>4</v>
      </c>
      <c r="DS99" s="24">
        <f t="shared" si="174"/>
        <v>0</v>
      </c>
      <c r="DT99" s="24">
        <f t="shared" si="174"/>
        <v>0</v>
      </c>
      <c r="DU99" s="24">
        <f t="shared" si="174"/>
        <v>10.614000000000003</v>
      </c>
      <c r="DV99" s="24">
        <f t="shared" si="174"/>
        <v>0</v>
      </c>
      <c r="DW99" s="24">
        <f t="shared" si="174"/>
        <v>1.5649999999999999</v>
      </c>
      <c r="DX99" s="24">
        <f t="shared" si="174"/>
        <v>0</v>
      </c>
      <c r="DY99" s="24">
        <f t="shared" si="174"/>
        <v>0</v>
      </c>
      <c r="DZ99" s="24" t="s">
        <v>145</v>
      </c>
    </row>
    <row r="100" spans="1:130" ht="45" x14ac:dyDescent="0.25">
      <c r="A100" s="32" t="s">
        <v>294</v>
      </c>
      <c r="B100" s="29" t="s">
        <v>296</v>
      </c>
      <c r="C100" s="29" t="s">
        <v>297</v>
      </c>
      <c r="D100" s="21">
        <v>0</v>
      </c>
      <c r="E100" s="21">
        <v>0</v>
      </c>
      <c r="F100" s="21">
        <v>1.2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1.2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1.2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1.2</v>
      </c>
      <c r="AP100" s="21">
        <v>0</v>
      </c>
      <c r="AQ100" s="21">
        <f t="shared" ref="AQ100:AS115" si="175">AJ100</f>
        <v>0</v>
      </c>
      <c r="AR100" s="21">
        <f t="shared" si="175"/>
        <v>0</v>
      </c>
      <c r="AS100" s="21">
        <f t="shared" si="175"/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f t="shared" ref="BE100:BF115" si="176">AX100</f>
        <v>0</v>
      </c>
      <c r="BF100" s="21">
        <f t="shared" si="176"/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f t="shared" ref="BS100:BT115" si="177">BL100</f>
        <v>0</v>
      </c>
      <c r="BT100" s="21">
        <f t="shared" si="177"/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f t="shared" ref="CG100:CH115" si="178">BZ100</f>
        <v>0</v>
      </c>
      <c r="CH100" s="21">
        <f t="shared" si="178"/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f t="shared" ref="CU100:CV115" si="179">CN100</f>
        <v>0</v>
      </c>
      <c r="CV100" s="21">
        <f t="shared" si="179"/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f t="shared" ref="DI100:DJ115" si="180">DB100</f>
        <v>0</v>
      </c>
      <c r="DJ100" s="21">
        <f t="shared" si="180"/>
        <v>0</v>
      </c>
      <c r="DK100" s="21">
        <v>0</v>
      </c>
      <c r="DL100" s="21">
        <f t="shared" ref="DL100:DY115" si="181">CX100+CJ100+BV100+BH100+AT100+AF100</f>
        <v>0</v>
      </c>
      <c r="DM100" s="21">
        <f t="shared" si="181"/>
        <v>0</v>
      </c>
      <c r="DN100" s="21">
        <f t="shared" si="181"/>
        <v>1.2</v>
      </c>
      <c r="DO100" s="21">
        <f t="shared" si="181"/>
        <v>0</v>
      </c>
      <c r="DP100" s="21">
        <f t="shared" si="181"/>
        <v>0</v>
      </c>
      <c r="DQ100" s="21">
        <f t="shared" si="181"/>
        <v>0</v>
      </c>
      <c r="DR100" s="21">
        <f t="shared" si="181"/>
        <v>0</v>
      </c>
      <c r="DS100" s="21">
        <f t="shared" si="181"/>
        <v>0</v>
      </c>
      <c r="DT100" s="21">
        <f t="shared" si="181"/>
        <v>0</v>
      </c>
      <c r="DU100" s="21">
        <f t="shared" si="181"/>
        <v>1.2</v>
      </c>
      <c r="DV100" s="21">
        <f t="shared" si="181"/>
        <v>0</v>
      </c>
      <c r="DW100" s="21">
        <f t="shared" si="181"/>
        <v>0</v>
      </c>
      <c r="DX100" s="21">
        <f t="shared" si="181"/>
        <v>0</v>
      </c>
      <c r="DY100" s="21">
        <f t="shared" si="181"/>
        <v>0</v>
      </c>
      <c r="DZ100" s="21" t="s">
        <v>145</v>
      </c>
    </row>
    <row r="101" spans="1:130" ht="45" x14ac:dyDescent="0.25">
      <c r="A101" s="32" t="s">
        <v>294</v>
      </c>
      <c r="B101" s="29" t="s">
        <v>298</v>
      </c>
      <c r="C101" s="29" t="s">
        <v>299</v>
      </c>
      <c r="D101" s="21">
        <v>0</v>
      </c>
      <c r="E101" s="21">
        <v>0</v>
      </c>
      <c r="F101" s="21">
        <v>1.1359999999999999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1.1359999999999999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1.1359999999999999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1.1359999999999999</v>
      </c>
      <c r="AP101" s="21">
        <v>0</v>
      </c>
      <c r="AQ101" s="21">
        <f t="shared" si="175"/>
        <v>0</v>
      </c>
      <c r="AR101" s="21">
        <f t="shared" si="175"/>
        <v>0</v>
      </c>
      <c r="AS101" s="21">
        <f t="shared" si="175"/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f t="shared" si="176"/>
        <v>0</v>
      </c>
      <c r="BF101" s="21">
        <f t="shared" si="176"/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>
        <v>0</v>
      </c>
      <c r="BR101" s="21">
        <v>0</v>
      </c>
      <c r="BS101" s="21">
        <f t="shared" si="177"/>
        <v>0</v>
      </c>
      <c r="BT101" s="21">
        <f t="shared" si="177"/>
        <v>0</v>
      </c>
      <c r="BU101" s="21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f t="shared" si="178"/>
        <v>0</v>
      </c>
      <c r="CH101" s="21">
        <f t="shared" si="178"/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>
        <v>0</v>
      </c>
      <c r="CO101" s="21">
        <v>0</v>
      </c>
      <c r="CP101" s="21">
        <v>0</v>
      </c>
      <c r="CQ101" s="21">
        <v>0</v>
      </c>
      <c r="CR101" s="21">
        <v>0</v>
      </c>
      <c r="CS101" s="21">
        <v>0</v>
      </c>
      <c r="CT101" s="21">
        <v>0</v>
      </c>
      <c r="CU101" s="21">
        <f t="shared" si="179"/>
        <v>0</v>
      </c>
      <c r="CV101" s="21">
        <f t="shared" si="179"/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</v>
      </c>
      <c r="DI101" s="21">
        <f t="shared" si="180"/>
        <v>0</v>
      </c>
      <c r="DJ101" s="21">
        <f t="shared" si="180"/>
        <v>0</v>
      </c>
      <c r="DK101" s="21">
        <v>0</v>
      </c>
      <c r="DL101" s="21">
        <f t="shared" si="181"/>
        <v>0</v>
      </c>
      <c r="DM101" s="21">
        <f t="shared" si="181"/>
        <v>0</v>
      </c>
      <c r="DN101" s="21">
        <f t="shared" si="181"/>
        <v>1.1359999999999999</v>
      </c>
      <c r="DO101" s="21">
        <f t="shared" si="181"/>
        <v>0</v>
      </c>
      <c r="DP101" s="21">
        <f t="shared" si="181"/>
        <v>0</v>
      </c>
      <c r="DQ101" s="21">
        <f t="shared" si="181"/>
        <v>0</v>
      </c>
      <c r="DR101" s="21">
        <f t="shared" si="181"/>
        <v>0</v>
      </c>
      <c r="DS101" s="21">
        <f t="shared" si="181"/>
        <v>0</v>
      </c>
      <c r="DT101" s="21">
        <f t="shared" si="181"/>
        <v>0</v>
      </c>
      <c r="DU101" s="21">
        <f t="shared" si="181"/>
        <v>1.1359999999999999</v>
      </c>
      <c r="DV101" s="21">
        <f t="shared" si="181"/>
        <v>0</v>
      </c>
      <c r="DW101" s="21">
        <f t="shared" si="181"/>
        <v>0</v>
      </c>
      <c r="DX101" s="21">
        <f t="shared" si="181"/>
        <v>0</v>
      </c>
      <c r="DY101" s="21">
        <f t="shared" si="181"/>
        <v>0</v>
      </c>
      <c r="DZ101" s="21" t="s">
        <v>145</v>
      </c>
    </row>
    <row r="102" spans="1:130" ht="33.75" x14ac:dyDescent="0.25">
      <c r="A102" s="33" t="s">
        <v>294</v>
      </c>
      <c r="B102" s="29" t="s">
        <v>300</v>
      </c>
      <c r="C102" s="29" t="s">
        <v>301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f t="shared" si="175"/>
        <v>0</v>
      </c>
      <c r="AR102" s="21">
        <f t="shared" si="175"/>
        <v>0</v>
      </c>
      <c r="AS102" s="21">
        <f t="shared" si="175"/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2</v>
      </c>
      <c r="BA102" s="21">
        <v>0</v>
      </c>
      <c r="BB102" s="21">
        <v>0</v>
      </c>
      <c r="BC102" s="21">
        <v>0</v>
      </c>
      <c r="BD102" s="21">
        <v>0</v>
      </c>
      <c r="BE102" s="21">
        <f t="shared" si="176"/>
        <v>0</v>
      </c>
      <c r="BF102" s="21">
        <f t="shared" si="176"/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>
        <f t="shared" si="177"/>
        <v>0</v>
      </c>
      <c r="BT102" s="21">
        <f t="shared" si="177"/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f t="shared" si="178"/>
        <v>0</v>
      </c>
      <c r="CH102" s="21">
        <f t="shared" si="178"/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f t="shared" si="179"/>
        <v>0</v>
      </c>
      <c r="CV102" s="21">
        <f t="shared" si="179"/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f t="shared" si="180"/>
        <v>0</v>
      </c>
      <c r="DJ102" s="21">
        <f t="shared" si="180"/>
        <v>0</v>
      </c>
      <c r="DK102" s="21">
        <v>0</v>
      </c>
      <c r="DL102" s="21">
        <f t="shared" si="181"/>
        <v>0</v>
      </c>
      <c r="DM102" s="21">
        <f t="shared" si="181"/>
        <v>0</v>
      </c>
      <c r="DN102" s="21">
        <f t="shared" si="181"/>
        <v>0</v>
      </c>
      <c r="DO102" s="21">
        <f t="shared" si="181"/>
        <v>0</v>
      </c>
      <c r="DP102" s="21">
        <f t="shared" si="181"/>
        <v>0</v>
      </c>
      <c r="DQ102" s="21">
        <f t="shared" si="181"/>
        <v>0</v>
      </c>
      <c r="DR102" s="21">
        <f t="shared" si="181"/>
        <v>2</v>
      </c>
      <c r="DS102" s="21">
        <f t="shared" si="181"/>
        <v>0</v>
      </c>
      <c r="DT102" s="21">
        <f t="shared" si="181"/>
        <v>0</v>
      </c>
      <c r="DU102" s="21">
        <f t="shared" si="181"/>
        <v>0</v>
      </c>
      <c r="DV102" s="21">
        <f t="shared" si="181"/>
        <v>0</v>
      </c>
      <c r="DW102" s="21">
        <f t="shared" si="181"/>
        <v>0</v>
      </c>
      <c r="DX102" s="21">
        <f t="shared" si="181"/>
        <v>0</v>
      </c>
      <c r="DY102" s="21">
        <f t="shared" si="181"/>
        <v>0</v>
      </c>
      <c r="DZ102" s="21" t="s">
        <v>145</v>
      </c>
    </row>
    <row r="103" spans="1:130" ht="33.75" x14ac:dyDescent="0.25">
      <c r="A103" s="33" t="s">
        <v>294</v>
      </c>
      <c r="B103" s="29" t="s">
        <v>302</v>
      </c>
      <c r="C103" s="29" t="s">
        <v>303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2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f t="shared" si="175"/>
        <v>0</v>
      </c>
      <c r="AR103" s="21">
        <f t="shared" si="175"/>
        <v>0</v>
      </c>
      <c r="AS103" s="21">
        <f t="shared" si="175"/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2</v>
      </c>
      <c r="BA103" s="21">
        <v>0</v>
      </c>
      <c r="BB103" s="21">
        <v>0</v>
      </c>
      <c r="BC103" s="21">
        <v>0</v>
      </c>
      <c r="BD103" s="21">
        <v>0</v>
      </c>
      <c r="BE103" s="21">
        <f t="shared" si="176"/>
        <v>0</v>
      </c>
      <c r="BF103" s="21">
        <f t="shared" si="176"/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f t="shared" si="177"/>
        <v>0</v>
      </c>
      <c r="BT103" s="21">
        <f t="shared" si="177"/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f t="shared" si="178"/>
        <v>0</v>
      </c>
      <c r="CH103" s="21">
        <f t="shared" si="178"/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f t="shared" si="179"/>
        <v>0</v>
      </c>
      <c r="CV103" s="21">
        <f t="shared" si="179"/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f t="shared" si="180"/>
        <v>0</v>
      </c>
      <c r="DJ103" s="21">
        <f t="shared" si="180"/>
        <v>0</v>
      </c>
      <c r="DK103" s="21">
        <v>0</v>
      </c>
      <c r="DL103" s="21">
        <f t="shared" si="181"/>
        <v>0</v>
      </c>
      <c r="DM103" s="21">
        <f t="shared" si="181"/>
        <v>0</v>
      </c>
      <c r="DN103" s="21">
        <f t="shared" si="181"/>
        <v>0</v>
      </c>
      <c r="DO103" s="21">
        <f t="shared" si="181"/>
        <v>0</v>
      </c>
      <c r="DP103" s="21">
        <f t="shared" si="181"/>
        <v>0</v>
      </c>
      <c r="DQ103" s="21">
        <f t="shared" si="181"/>
        <v>0</v>
      </c>
      <c r="DR103" s="21">
        <f t="shared" si="181"/>
        <v>2</v>
      </c>
      <c r="DS103" s="21">
        <f t="shared" si="181"/>
        <v>0</v>
      </c>
      <c r="DT103" s="21">
        <f t="shared" si="181"/>
        <v>0</v>
      </c>
      <c r="DU103" s="21">
        <f t="shared" si="181"/>
        <v>0</v>
      </c>
      <c r="DV103" s="21">
        <f t="shared" si="181"/>
        <v>0</v>
      </c>
      <c r="DW103" s="21">
        <f t="shared" si="181"/>
        <v>0</v>
      </c>
      <c r="DX103" s="21">
        <f t="shared" si="181"/>
        <v>0</v>
      </c>
      <c r="DY103" s="21">
        <f t="shared" si="181"/>
        <v>0</v>
      </c>
      <c r="DZ103" s="21" t="s">
        <v>145</v>
      </c>
    </row>
    <row r="104" spans="1:130" ht="45" x14ac:dyDescent="0.25">
      <c r="A104" s="32" t="s">
        <v>294</v>
      </c>
      <c r="B104" s="29" t="s">
        <v>304</v>
      </c>
      <c r="C104" s="29" t="s">
        <v>305</v>
      </c>
      <c r="D104" s="21">
        <v>0</v>
      </c>
      <c r="E104" s="21">
        <v>0</v>
      </c>
      <c r="F104" s="21">
        <v>1.2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f t="shared" si="175"/>
        <v>0</v>
      </c>
      <c r="AR104" s="21">
        <f t="shared" si="175"/>
        <v>0</v>
      </c>
      <c r="AS104" s="21">
        <f t="shared" si="175"/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f t="shared" si="176"/>
        <v>0</v>
      </c>
      <c r="BF104" s="21">
        <f t="shared" si="176"/>
        <v>0</v>
      </c>
      <c r="BG104" s="21">
        <v>0</v>
      </c>
      <c r="BH104" s="21">
        <v>0</v>
      </c>
      <c r="BI104" s="21">
        <v>0</v>
      </c>
      <c r="BJ104" s="21">
        <v>1.2</v>
      </c>
      <c r="BK104" s="21">
        <v>0</v>
      </c>
      <c r="BL104" s="21">
        <v>0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f t="shared" si="177"/>
        <v>0</v>
      </c>
      <c r="BT104" s="21">
        <f t="shared" si="177"/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f t="shared" si="178"/>
        <v>0</v>
      </c>
      <c r="CH104" s="21">
        <f t="shared" si="178"/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f t="shared" si="179"/>
        <v>0</v>
      </c>
      <c r="CV104" s="21">
        <f t="shared" si="179"/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f t="shared" si="180"/>
        <v>0</v>
      </c>
      <c r="DJ104" s="21">
        <f t="shared" si="180"/>
        <v>0</v>
      </c>
      <c r="DK104" s="21">
        <v>0</v>
      </c>
      <c r="DL104" s="21">
        <f t="shared" si="181"/>
        <v>0</v>
      </c>
      <c r="DM104" s="21">
        <f t="shared" si="181"/>
        <v>0</v>
      </c>
      <c r="DN104" s="21">
        <f t="shared" si="181"/>
        <v>1.2</v>
      </c>
      <c r="DO104" s="21">
        <f t="shared" si="181"/>
        <v>0</v>
      </c>
      <c r="DP104" s="21">
        <f t="shared" si="181"/>
        <v>0</v>
      </c>
      <c r="DQ104" s="21">
        <f t="shared" si="181"/>
        <v>0</v>
      </c>
      <c r="DR104" s="21">
        <f t="shared" si="181"/>
        <v>0</v>
      </c>
      <c r="DS104" s="21">
        <f t="shared" si="181"/>
        <v>0</v>
      </c>
      <c r="DT104" s="21">
        <f t="shared" si="181"/>
        <v>0</v>
      </c>
      <c r="DU104" s="21">
        <f t="shared" si="181"/>
        <v>0</v>
      </c>
      <c r="DV104" s="21">
        <f t="shared" si="181"/>
        <v>0</v>
      </c>
      <c r="DW104" s="21">
        <f t="shared" si="181"/>
        <v>0</v>
      </c>
      <c r="DX104" s="21">
        <f t="shared" si="181"/>
        <v>0</v>
      </c>
      <c r="DY104" s="21">
        <f t="shared" si="181"/>
        <v>0</v>
      </c>
      <c r="DZ104" s="21" t="s">
        <v>145</v>
      </c>
    </row>
    <row r="105" spans="1:130" ht="33.75" x14ac:dyDescent="0.25">
      <c r="A105" s="32" t="s">
        <v>294</v>
      </c>
      <c r="B105" s="29" t="s">
        <v>306</v>
      </c>
      <c r="C105" s="29" t="s">
        <v>307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f t="shared" si="175"/>
        <v>0</v>
      </c>
      <c r="AR105" s="21">
        <f t="shared" si="175"/>
        <v>0</v>
      </c>
      <c r="AS105" s="21">
        <f t="shared" si="175"/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f t="shared" si="176"/>
        <v>0</v>
      </c>
      <c r="BF105" s="21">
        <f t="shared" si="176"/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f t="shared" si="177"/>
        <v>0</v>
      </c>
      <c r="BT105" s="21">
        <f t="shared" si="177"/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f t="shared" si="178"/>
        <v>0</v>
      </c>
      <c r="CH105" s="21">
        <f t="shared" si="178"/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f t="shared" si="179"/>
        <v>0</v>
      </c>
      <c r="CV105" s="21">
        <f t="shared" si="179"/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f t="shared" si="180"/>
        <v>0</v>
      </c>
      <c r="DJ105" s="21">
        <f t="shared" si="180"/>
        <v>0</v>
      </c>
      <c r="DK105" s="21">
        <v>0</v>
      </c>
      <c r="DL105" s="21">
        <f t="shared" si="181"/>
        <v>0</v>
      </c>
      <c r="DM105" s="21">
        <f t="shared" si="181"/>
        <v>0</v>
      </c>
      <c r="DN105" s="21">
        <f t="shared" si="181"/>
        <v>0</v>
      </c>
      <c r="DO105" s="21">
        <f t="shared" si="181"/>
        <v>0</v>
      </c>
      <c r="DP105" s="21">
        <f t="shared" si="181"/>
        <v>0</v>
      </c>
      <c r="DQ105" s="21">
        <f t="shared" si="181"/>
        <v>0</v>
      </c>
      <c r="DR105" s="21">
        <f t="shared" si="181"/>
        <v>0</v>
      </c>
      <c r="DS105" s="21">
        <f t="shared" si="181"/>
        <v>0</v>
      </c>
      <c r="DT105" s="21">
        <f t="shared" si="181"/>
        <v>0</v>
      </c>
      <c r="DU105" s="21">
        <f t="shared" si="181"/>
        <v>0</v>
      </c>
      <c r="DV105" s="21">
        <f t="shared" si="181"/>
        <v>0</v>
      </c>
      <c r="DW105" s="21">
        <f t="shared" si="181"/>
        <v>0</v>
      </c>
      <c r="DX105" s="21">
        <f t="shared" si="181"/>
        <v>0</v>
      </c>
      <c r="DY105" s="21">
        <f t="shared" si="181"/>
        <v>0</v>
      </c>
      <c r="DZ105" s="21" t="s">
        <v>145</v>
      </c>
    </row>
    <row r="106" spans="1:130" ht="45" x14ac:dyDescent="0.25">
      <c r="A106" s="32" t="s">
        <v>294</v>
      </c>
      <c r="B106" s="29" t="s">
        <v>308</v>
      </c>
      <c r="C106" s="29" t="s">
        <v>309</v>
      </c>
      <c r="D106" s="21">
        <v>0</v>
      </c>
      <c r="E106" s="21">
        <v>0</v>
      </c>
      <c r="F106" s="21">
        <v>0.78400000000000003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0.78400000000000003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f t="shared" si="175"/>
        <v>0</v>
      </c>
      <c r="AR106" s="21">
        <f t="shared" si="175"/>
        <v>0</v>
      </c>
      <c r="AS106" s="21">
        <f t="shared" si="175"/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f t="shared" si="176"/>
        <v>0</v>
      </c>
      <c r="BF106" s="21">
        <f t="shared" si="176"/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f t="shared" si="177"/>
        <v>0</v>
      </c>
      <c r="BT106" s="21">
        <f t="shared" si="177"/>
        <v>0</v>
      </c>
      <c r="BU106" s="21">
        <v>0</v>
      </c>
      <c r="BV106" s="21">
        <v>0</v>
      </c>
      <c r="BW106" s="21">
        <v>0</v>
      </c>
      <c r="BX106" s="21">
        <v>0.78400000000000003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0.78400000000000003</v>
      </c>
      <c r="CF106" s="21">
        <v>0</v>
      </c>
      <c r="CG106" s="21">
        <f t="shared" si="178"/>
        <v>0</v>
      </c>
      <c r="CH106" s="21">
        <f t="shared" si="178"/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f t="shared" si="179"/>
        <v>0</v>
      </c>
      <c r="CV106" s="21">
        <f t="shared" si="179"/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f t="shared" si="180"/>
        <v>0</v>
      </c>
      <c r="DJ106" s="21">
        <f t="shared" si="180"/>
        <v>0</v>
      </c>
      <c r="DK106" s="21">
        <v>0</v>
      </c>
      <c r="DL106" s="21">
        <f t="shared" si="181"/>
        <v>0</v>
      </c>
      <c r="DM106" s="21">
        <f t="shared" si="181"/>
        <v>0</v>
      </c>
      <c r="DN106" s="21">
        <f t="shared" si="181"/>
        <v>0.78400000000000003</v>
      </c>
      <c r="DO106" s="21">
        <f t="shared" si="181"/>
        <v>0</v>
      </c>
      <c r="DP106" s="21">
        <f t="shared" si="181"/>
        <v>0</v>
      </c>
      <c r="DQ106" s="21">
        <f t="shared" si="181"/>
        <v>0</v>
      </c>
      <c r="DR106" s="21">
        <f t="shared" si="181"/>
        <v>0</v>
      </c>
      <c r="DS106" s="21">
        <f t="shared" si="181"/>
        <v>0</v>
      </c>
      <c r="DT106" s="21">
        <f t="shared" si="181"/>
        <v>0</v>
      </c>
      <c r="DU106" s="21">
        <f t="shared" si="181"/>
        <v>0.78400000000000003</v>
      </c>
      <c r="DV106" s="21">
        <f t="shared" si="181"/>
        <v>0</v>
      </c>
      <c r="DW106" s="21">
        <f t="shared" si="181"/>
        <v>0</v>
      </c>
      <c r="DX106" s="21">
        <f t="shared" si="181"/>
        <v>0</v>
      </c>
      <c r="DY106" s="21">
        <f t="shared" si="181"/>
        <v>0</v>
      </c>
      <c r="DZ106" s="21" t="s">
        <v>145</v>
      </c>
    </row>
    <row r="107" spans="1:130" ht="33.75" x14ac:dyDescent="0.25">
      <c r="A107" s="32" t="s">
        <v>294</v>
      </c>
      <c r="B107" s="29" t="s">
        <v>310</v>
      </c>
      <c r="C107" s="29" t="s">
        <v>311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f t="shared" si="175"/>
        <v>0</v>
      </c>
      <c r="AR107" s="21">
        <f t="shared" si="175"/>
        <v>0</v>
      </c>
      <c r="AS107" s="21">
        <f t="shared" si="175"/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f t="shared" si="176"/>
        <v>0</v>
      </c>
      <c r="BF107" s="21">
        <f t="shared" si="176"/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f t="shared" si="177"/>
        <v>0</v>
      </c>
      <c r="BT107" s="21">
        <f t="shared" si="177"/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f t="shared" si="178"/>
        <v>0</v>
      </c>
      <c r="CH107" s="21">
        <f t="shared" si="178"/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f t="shared" si="179"/>
        <v>0</v>
      </c>
      <c r="CV107" s="21">
        <f t="shared" si="179"/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f t="shared" si="180"/>
        <v>0</v>
      </c>
      <c r="DJ107" s="21">
        <f t="shared" si="180"/>
        <v>0</v>
      </c>
      <c r="DK107" s="21">
        <v>0</v>
      </c>
      <c r="DL107" s="21">
        <f t="shared" si="181"/>
        <v>0</v>
      </c>
      <c r="DM107" s="21">
        <f t="shared" si="181"/>
        <v>0</v>
      </c>
      <c r="DN107" s="21">
        <f t="shared" si="181"/>
        <v>0</v>
      </c>
      <c r="DO107" s="21">
        <f t="shared" si="181"/>
        <v>0</v>
      </c>
      <c r="DP107" s="21">
        <f t="shared" si="181"/>
        <v>0</v>
      </c>
      <c r="DQ107" s="21">
        <f t="shared" si="181"/>
        <v>0</v>
      </c>
      <c r="DR107" s="21">
        <f t="shared" si="181"/>
        <v>0</v>
      </c>
      <c r="DS107" s="21">
        <f t="shared" si="181"/>
        <v>0</v>
      </c>
      <c r="DT107" s="21">
        <f t="shared" si="181"/>
        <v>0</v>
      </c>
      <c r="DU107" s="21">
        <f t="shared" si="181"/>
        <v>0</v>
      </c>
      <c r="DV107" s="21">
        <f t="shared" si="181"/>
        <v>0</v>
      </c>
      <c r="DW107" s="21">
        <f t="shared" si="181"/>
        <v>0</v>
      </c>
      <c r="DX107" s="21">
        <f t="shared" si="181"/>
        <v>0</v>
      </c>
      <c r="DY107" s="21">
        <f t="shared" si="181"/>
        <v>0</v>
      </c>
      <c r="DZ107" s="21" t="s">
        <v>145</v>
      </c>
    </row>
    <row r="108" spans="1:130" ht="33.75" x14ac:dyDescent="0.25">
      <c r="A108" s="32" t="s">
        <v>294</v>
      </c>
      <c r="B108" s="29" t="s">
        <v>312</v>
      </c>
      <c r="C108" s="29" t="s">
        <v>313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f t="shared" si="175"/>
        <v>0</v>
      </c>
      <c r="AR108" s="21">
        <f t="shared" si="175"/>
        <v>0</v>
      </c>
      <c r="AS108" s="21">
        <f t="shared" si="175"/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f t="shared" si="176"/>
        <v>0</v>
      </c>
      <c r="BF108" s="21">
        <f t="shared" si="176"/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f t="shared" si="177"/>
        <v>0</v>
      </c>
      <c r="BT108" s="21">
        <f t="shared" si="177"/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f t="shared" si="178"/>
        <v>0</v>
      </c>
      <c r="CH108" s="21">
        <f t="shared" si="178"/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f t="shared" si="179"/>
        <v>0</v>
      </c>
      <c r="CV108" s="21">
        <f t="shared" si="179"/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f t="shared" si="180"/>
        <v>0</v>
      </c>
      <c r="DJ108" s="21">
        <f t="shared" si="180"/>
        <v>0</v>
      </c>
      <c r="DK108" s="21">
        <v>0</v>
      </c>
      <c r="DL108" s="21">
        <f t="shared" si="181"/>
        <v>0</v>
      </c>
      <c r="DM108" s="21">
        <f t="shared" si="181"/>
        <v>0</v>
      </c>
      <c r="DN108" s="21">
        <f t="shared" si="181"/>
        <v>0</v>
      </c>
      <c r="DO108" s="21">
        <f t="shared" si="181"/>
        <v>0</v>
      </c>
      <c r="DP108" s="21">
        <f t="shared" si="181"/>
        <v>0</v>
      </c>
      <c r="DQ108" s="21">
        <f t="shared" si="181"/>
        <v>0</v>
      </c>
      <c r="DR108" s="21">
        <f t="shared" si="181"/>
        <v>0</v>
      </c>
      <c r="DS108" s="21">
        <f t="shared" si="181"/>
        <v>0</v>
      </c>
      <c r="DT108" s="21">
        <f t="shared" si="181"/>
        <v>0</v>
      </c>
      <c r="DU108" s="21">
        <f t="shared" si="181"/>
        <v>0</v>
      </c>
      <c r="DV108" s="21">
        <f t="shared" si="181"/>
        <v>0</v>
      </c>
      <c r="DW108" s="21">
        <f t="shared" si="181"/>
        <v>0</v>
      </c>
      <c r="DX108" s="21">
        <f t="shared" si="181"/>
        <v>0</v>
      </c>
      <c r="DY108" s="21">
        <f t="shared" si="181"/>
        <v>0</v>
      </c>
      <c r="DZ108" s="21" t="s">
        <v>145</v>
      </c>
    </row>
    <row r="109" spans="1:130" ht="45" x14ac:dyDescent="0.25">
      <c r="A109" s="32" t="s">
        <v>294</v>
      </c>
      <c r="B109" s="29" t="s">
        <v>314</v>
      </c>
      <c r="C109" s="29" t="s">
        <v>315</v>
      </c>
      <c r="D109" s="21">
        <v>0</v>
      </c>
      <c r="E109" s="21">
        <v>0</v>
      </c>
      <c r="F109" s="21">
        <v>2.2280000000000002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2.2280000000000002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f t="shared" si="175"/>
        <v>0</v>
      </c>
      <c r="AR109" s="21">
        <f t="shared" si="175"/>
        <v>0</v>
      </c>
      <c r="AS109" s="21">
        <f t="shared" si="175"/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f t="shared" si="176"/>
        <v>0</v>
      </c>
      <c r="BF109" s="21">
        <f t="shared" si="176"/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f t="shared" si="177"/>
        <v>0</v>
      </c>
      <c r="BT109" s="21">
        <f t="shared" si="177"/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f t="shared" si="178"/>
        <v>0</v>
      </c>
      <c r="CH109" s="21">
        <f t="shared" si="178"/>
        <v>0</v>
      </c>
      <c r="CI109" s="21">
        <v>0</v>
      </c>
      <c r="CJ109" s="21">
        <v>0</v>
      </c>
      <c r="CK109" s="21">
        <v>0</v>
      </c>
      <c r="CL109" s="21">
        <v>2.2280000000000002</v>
      </c>
      <c r="CM109" s="21">
        <v>0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2.2280000000000002</v>
      </c>
      <c r="CT109" s="21">
        <v>0</v>
      </c>
      <c r="CU109" s="21">
        <f t="shared" si="179"/>
        <v>0</v>
      </c>
      <c r="CV109" s="21">
        <f t="shared" si="179"/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f t="shared" si="180"/>
        <v>0</v>
      </c>
      <c r="DJ109" s="21">
        <f t="shared" si="180"/>
        <v>0</v>
      </c>
      <c r="DK109" s="21">
        <v>0</v>
      </c>
      <c r="DL109" s="21">
        <f t="shared" si="181"/>
        <v>0</v>
      </c>
      <c r="DM109" s="21">
        <f t="shared" si="181"/>
        <v>0</v>
      </c>
      <c r="DN109" s="21">
        <f t="shared" si="181"/>
        <v>2.2280000000000002</v>
      </c>
      <c r="DO109" s="21">
        <f t="shared" si="181"/>
        <v>0</v>
      </c>
      <c r="DP109" s="21">
        <f t="shared" si="181"/>
        <v>0</v>
      </c>
      <c r="DQ109" s="21">
        <f t="shared" si="181"/>
        <v>0</v>
      </c>
      <c r="DR109" s="21">
        <f t="shared" si="181"/>
        <v>0</v>
      </c>
      <c r="DS109" s="21">
        <f t="shared" si="181"/>
        <v>0</v>
      </c>
      <c r="DT109" s="21">
        <f t="shared" si="181"/>
        <v>0</v>
      </c>
      <c r="DU109" s="21">
        <f t="shared" si="181"/>
        <v>2.2280000000000002</v>
      </c>
      <c r="DV109" s="21">
        <f t="shared" si="181"/>
        <v>0</v>
      </c>
      <c r="DW109" s="21">
        <f t="shared" si="181"/>
        <v>0</v>
      </c>
      <c r="DX109" s="21">
        <f t="shared" si="181"/>
        <v>0</v>
      </c>
      <c r="DY109" s="21">
        <f t="shared" si="181"/>
        <v>0</v>
      </c>
      <c r="DZ109" s="21" t="s">
        <v>145</v>
      </c>
    </row>
    <row r="110" spans="1:130" ht="45" x14ac:dyDescent="0.25">
      <c r="A110" s="32" t="s">
        <v>294</v>
      </c>
      <c r="B110" s="29" t="s">
        <v>316</v>
      </c>
      <c r="C110" s="29" t="s">
        <v>317</v>
      </c>
      <c r="D110" s="21">
        <v>0</v>
      </c>
      <c r="E110" s="21">
        <v>0</v>
      </c>
      <c r="F110" s="21">
        <v>3.54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3.54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f t="shared" si="175"/>
        <v>0</v>
      </c>
      <c r="AR110" s="21">
        <f t="shared" si="175"/>
        <v>0</v>
      </c>
      <c r="AS110" s="21">
        <f t="shared" si="175"/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f t="shared" si="176"/>
        <v>0</v>
      </c>
      <c r="BF110" s="21">
        <f t="shared" si="176"/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f t="shared" si="177"/>
        <v>0</v>
      </c>
      <c r="BT110" s="21">
        <f t="shared" si="177"/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f t="shared" si="178"/>
        <v>0</v>
      </c>
      <c r="CH110" s="21">
        <f t="shared" si="178"/>
        <v>0</v>
      </c>
      <c r="CI110" s="21">
        <v>0</v>
      </c>
      <c r="CJ110" s="21">
        <v>0</v>
      </c>
      <c r="CK110" s="21">
        <v>0</v>
      </c>
      <c r="CL110" s="21">
        <v>3.54</v>
      </c>
      <c r="CM110" s="21">
        <v>0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3.54</v>
      </c>
      <c r="CT110" s="21">
        <v>0</v>
      </c>
      <c r="CU110" s="21">
        <f t="shared" si="179"/>
        <v>0</v>
      </c>
      <c r="CV110" s="21">
        <f t="shared" si="179"/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f t="shared" si="180"/>
        <v>0</v>
      </c>
      <c r="DJ110" s="21">
        <f t="shared" si="180"/>
        <v>0</v>
      </c>
      <c r="DK110" s="21">
        <v>0</v>
      </c>
      <c r="DL110" s="21">
        <f t="shared" si="181"/>
        <v>0</v>
      </c>
      <c r="DM110" s="21">
        <f t="shared" si="181"/>
        <v>0</v>
      </c>
      <c r="DN110" s="21">
        <f t="shared" si="181"/>
        <v>3.54</v>
      </c>
      <c r="DO110" s="21">
        <f t="shared" si="181"/>
        <v>0</v>
      </c>
      <c r="DP110" s="21">
        <f t="shared" si="181"/>
        <v>0</v>
      </c>
      <c r="DQ110" s="21">
        <f t="shared" si="181"/>
        <v>0</v>
      </c>
      <c r="DR110" s="21">
        <f t="shared" si="181"/>
        <v>0</v>
      </c>
      <c r="DS110" s="21">
        <f t="shared" si="181"/>
        <v>0</v>
      </c>
      <c r="DT110" s="21">
        <f t="shared" si="181"/>
        <v>0</v>
      </c>
      <c r="DU110" s="21">
        <f t="shared" si="181"/>
        <v>3.54</v>
      </c>
      <c r="DV110" s="21">
        <f t="shared" si="181"/>
        <v>0</v>
      </c>
      <c r="DW110" s="21">
        <f t="shared" si="181"/>
        <v>0</v>
      </c>
      <c r="DX110" s="21">
        <f t="shared" si="181"/>
        <v>0</v>
      </c>
      <c r="DY110" s="21">
        <f t="shared" si="181"/>
        <v>0</v>
      </c>
      <c r="DZ110" s="21" t="s">
        <v>145</v>
      </c>
    </row>
    <row r="111" spans="1:130" ht="45" x14ac:dyDescent="0.25">
      <c r="A111" s="32" t="s">
        <v>294</v>
      </c>
      <c r="B111" s="29" t="s">
        <v>318</v>
      </c>
      <c r="C111" s="29" t="s">
        <v>319</v>
      </c>
      <c r="D111" s="21">
        <v>0</v>
      </c>
      <c r="E111" s="21">
        <v>0</v>
      </c>
      <c r="F111" s="21">
        <v>0</v>
      </c>
      <c r="G111" s="21">
        <v>0</v>
      </c>
      <c r="H111" s="21">
        <v>0.32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0.32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f t="shared" si="175"/>
        <v>0</v>
      </c>
      <c r="AR111" s="21">
        <f t="shared" si="175"/>
        <v>0</v>
      </c>
      <c r="AS111" s="21">
        <f t="shared" si="175"/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f t="shared" si="176"/>
        <v>0</v>
      </c>
      <c r="BF111" s="21">
        <f t="shared" si="176"/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f t="shared" si="177"/>
        <v>0</v>
      </c>
      <c r="BT111" s="21">
        <f t="shared" si="177"/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f t="shared" si="178"/>
        <v>0</v>
      </c>
      <c r="CH111" s="21">
        <f t="shared" si="178"/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0.32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f t="shared" si="179"/>
        <v>0.32</v>
      </c>
      <c r="CV111" s="21">
        <f t="shared" si="179"/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f t="shared" si="180"/>
        <v>0</v>
      </c>
      <c r="DJ111" s="21">
        <f t="shared" si="180"/>
        <v>0</v>
      </c>
      <c r="DK111" s="21">
        <v>0</v>
      </c>
      <c r="DL111" s="21">
        <f t="shared" si="181"/>
        <v>0</v>
      </c>
      <c r="DM111" s="21">
        <f t="shared" si="181"/>
        <v>0</v>
      </c>
      <c r="DN111" s="21">
        <f t="shared" si="181"/>
        <v>0</v>
      </c>
      <c r="DO111" s="21">
        <f t="shared" si="181"/>
        <v>0</v>
      </c>
      <c r="DP111" s="21">
        <f t="shared" si="181"/>
        <v>0.32</v>
      </c>
      <c r="DQ111" s="21">
        <f t="shared" si="181"/>
        <v>0</v>
      </c>
      <c r="DR111" s="21">
        <f t="shared" si="181"/>
        <v>0</v>
      </c>
      <c r="DS111" s="21">
        <f t="shared" si="181"/>
        <v>0</v>
      </c>
      <c r="DT111" s="21">
        <f t="shared" si="181"/>
        <v>0</v>
      </c>
      <c r="DU111" s="21">
        <f t="shared" si="181"/>
        <v>0</v>
      </c>
      <c r="DV111" s="21">
        <f t="shared" si="181"/>
        <v>0</v>
      </c>
      <c r="DW111" s="21">
        <f t="shared" si="181"/>
        <v>0.32</v>
      </c>
      <c r="DX111" s="21">
        <f t="shared" si="181"/>
        <v>0</v>
      </c>
      <c r="DY111" s="21">
        <f t="shared" si="181"/>
        <v>0</v>
      </c>
      <c r="DZ111" s="21" t="s">
        <v>145</v>
      </c>
    </row>
    <row r="112" spans="1:130" ht="45" x14ac:dyDescent="0.25">
      <c r="A112" s="32" t="s">
        <v>294</v>
      </c>
      <c r="B112" s="29" t="s">
        <v>320</v>
      </c>
      <c r="C112" s="29" t="s">
        <v>321</v>
      </c>
      <c r="D112" s="21">
        <v>0</v>
      </c>
      <c r="E112" s="21">
        <v>0</v>
      </c>
      <c r="F112" s="21">
        <v>0</v>
      </c>
      <c r="G112" s="21">
        <v>0</v>
      </c>
      <c r="H112" s="21">
        <v>0.31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0.31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f t="shared" si="175"/>
        <v>0</v>
      </c>
      <c r="AR112" s="21">
        <f t="shared" si="175"/>
        <v>0</v>
      </c>
      <c r="AS112" s="21">
        <f t="shared" si="175"/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f t="shared" si="176"/>
        <v>0</v>
      </c>
      <c r="BF112" s="21">
        <f t="shared" si="176"/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f t="shared" si="177"/>
        <v>0</v>
      </c>
      <c r="BT112" s="21">
        <f t="shared" si="177"/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f t="shared" si="178"/>
        <v>0</v>
      </c>
      <c r="CH112" s="21">
        <f t="shared" si="178"/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0.31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f t="shared" si="179"/>
        <v>0.31</v>
      </c>
      <c r="CV112" s="21">
        <f t="shared" si="179"/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f t="shared" si="180"/>
        <v>0</v>
      </c>
      <c r="DJ112" s="21">
        <f t="shared" si="180"/>
        <v>0</v>
      </c>
      <c r="DK112" s="21">
        <v>0</v>
      </c>
      <c r="DL112" s="21">
        <f t="shared" si="181"/>
        <v>0</v>
      </c>
      <c r="DM112" s="21">
        <f t="shared" si="181"/>
        <v>0</v>
      </c>
      <c r="DN112" s="21">
        <f t="shared" si="181"/>
        <v>0</v>
      </c>
      <c r="DO112" s="21">
        <f t="shared" si="181"/>
        <v>0</v>
      </c>
      <c r="DP112" s="21">
        <f t="shared" si="181"/>
        <v>0.31</v>
      </c>
      <c r="DQ112" s="21">
        <f t="shared" si="181"/>
        <v>0</v>
      </c>
      <c r="DR112" s="21">
        <f t="shared" si="181"/>
        <v>0</v>
      </c>
      <c r="DS112" s="21">
        <f t="shared" si="181"/>
        <v>0</v>
      </c>
      <c r="DT112" s="21">
        <f t="shared" si="181"/>
        <v>0</v>
      </c>
      <c r="DU112" s="21">
        <f t="shared" si="181"/>
        <v>0</v>
      </c>
      <c r="DV112" s="21">
        <f t="shared" si="181"/>
        <v>0</v>
      </c>
      <c r="DW112" s="21">
        <f t="shared" si="181"/>
        <v>0.31</v>
      </c>
      <c r="DX112" s="21">
        <f t="shared" si="181"/>
        <v>0</v>
      </c>
      <c r="DY112" s="21">
        <f t="shared" si="181"/>
        <v>0</v>
      </c>
      <c r="DZ112" s="21" t="s">
        <v>145</v>
      </c>
    </row>
    <row r="113" spans="1:130" ht="33.75" x14ac:dyDescent="0.25">
      <c r="A113" s="32" t="s">
        <v>294</v>
      </c>
      <c r="B113" s="29" t="s">
        <v>322</v>
      </c>
      <c r="C113" s="29" t="s">
        <v>323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f t="shared" si="175"/>
        <v>0</v>
      </c>
      <c r="AR113" s="21">
        <f t="shared" si="175"/>
        <v>0</v>
      </c>
      <c r="AS113" s="21">
        <f t="shared" si="175"/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f t="shared" si="176"/>
        <v>0</v>
      </c>
      <c r="BF113" s="21">
        <f t="shared" si="176"/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v>0</v>
      </c>
      <c r="BP113" s="21">
        <v>0</v>
      </c>
      <c r="BQ113" s="21">
        <v>0</v>
      </c>
      <c r="BR113" s="21">
        <v>0</v>
      </c>
      <c r="BS113" s="21">
        <f t="shared" si="177"/>
        <v>0</v>
      </c>
      <c r="BT113" s="21">
        <f t="shared" si="177"/>
        <v>0</v>
      </c>
      <c r="BU113" s="21">
        <v>0</v>
      </c>
      <c r="BV113" s="21">
        <v>0</v>
      </c>
      <c r="BW113" s="21">
        <v>0</v>
      </c>
      <c r="BX113" s="21">
        <v>0</v>
      </c>
      <c r="BY113" s="21">
        <v>0</v>
      </c>
      <c r="BZ113" s="21">
        <v>0</v>
      </c>
      <c r="CA113" s="21">
        <v>0</v>
      </c>
      <c r="CB113" s="21">
        <v>0</v>
      </c>
      <c r="CC113" s="21">
        <v>0</v>
      </c>
      <c r="CD113" s="21">
        <v>0</v>
      </c>
      <c r="CE113" s="21">
        <v>0</v>
      </c>
      <c r="CF113" s="21">
        <v>0</v>
      </c>
      <c r="CG113" s="21">
        <f t="shared" si="178"/>
        <v>0</v>
      </c>
      <c r="CH113" s="21">
        <f t="shared" si="178"/>
        <v>0</v>
      </c>
      <c r="CI113" s="21">
        <v>0</v>
      </c>
      <c r="CJ113" s="21">
        <v>0</v>
      </c>
      <c r="CK113" s="21">
        <v>0</v>
      </c>
      <c r="CL113" s="21">
        <v>0</v>
      </c>
      <c r="CM113" s="21">
        <v>0</v>
      </c>
      <c r="CN113" s="21">
        <v>0</v>
      </c>
      <c r="CO113" s="21">
        <v>0</v>
      </c>
      <c r="CP113" s="21">
        <v>0</v>
      </c>
      <c r="CQ113" s="21">
        <v>0</v>
      </c>
      <c r="CR113" s="21">
        <v>0</v>
      </c>
      <c r="CS113" s="21">
        <v>0</v>
      </c>
      <c r="CT113" s="21">
        <v>0</v>
      </c>
      <c r="CU113" s="21">
        <f t="shared" si="179"/>
        <v>0</v>
      </c>
      <c r="CV113" s="21">
        <f t="shared" si="179"/>
        <v>0</v>
      </c>
      <c r="CW113" s="21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>
        <v>0</v>
      </c>
      <c r="DG113" s="21">
        <v>0</v>
      </c>
      <c r="DH113" s="21">
        <v>0</v>
      </c>
      <c r="DI113" s="21">
        <f t="shared" si="180"/>
        <v>0</v>
      </c>
      <c r="DJ113" s="21">
        <f t="shared" si="180"/>
        <v>0</v>
      </c>
      <c r="DK113" s="21">
        <v>0</v>
      </c>
      <c r="DL113" s="21">
        <f t="shared" si="181"/>
        <v>0</v>
      </c>
      <c r="DM113" s="21">
        <f t="shared" si="181"/>
        <v>0</v>
      </c>
      <c r="DN113" s="21">
        <f t="shared" si="181"/>
        <v>0</v>
      </c>
      <c r="DO113" s="21">
        <f t="shared" si="181"/>
        <v>0</v>
      </c>
      <c r="DP113" s="21">
        <f t="shared" si="181"/>
        <v>0</v>
      </c>
      <c r="DQ113" s="21">
        <f t="shared" si="181"/>
        <v>0</v>
      </c>
      <c r="DR113" s="21">
        <f t="shared" si="181"/>
        <v>0</v>
      </c>
      <c r="DS113" s="21">
        <f t="shared" si="181"/>
        <v>0</v>
      </c>
      <c r="DT113" s="21">
        <f t="shared" si="181"/>
        <v>0</v>
      </c>
      <c r="DU113" s="21">
        <f t="shared" si="181"/>
        <v>0</v>
      </c>
      <c r="DV113" s="21">
        <f t="shared" si="181"/>
        <v>0</v>
      </c>
      <c r="DW113" s="21">
        <f t="shared" si="181"/>
        <v>0</v>
      </c>
      <c r="DX113" s="21">
        <f t="shared" si="181"/>
        <v>0</v>
      </c>
      <c r="DY113" s="21">
        <f t="shared" si="181"/>
        <v>0</v>
      </c>
      <c r="DZ113" s="21" t="s">
        <v>145</v>
      </c>
    </row>
    <row r="114" spans="1:130" ht="56.25" x14ac:dyDescent="0.25">
      <c r="A114" s="32" t="s">
        <v>294</v>
      </c>
      <c r="B114" s="29" t="s">
        <v>324</v>
      </c>
      <c r="C114" s="29" t="s">
        <v>325</v>
      </c>
      <c r="D114" s="21">
        <v>0</v>
      </c>
      <c r="E114" s="21">
        <v>0</v>
      </c>
      <c r="F114" s="21">
        <v>1.6659999999999999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1.6659999999999999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f t="shared" si="175"/>
        <v>0</v>
      </c>
      <c r="AR114" s="21">
        <f t="shared" si="175"/>
        <v>0</v>
      </c>
      <c r="AS114" s="21">
        <f t="shared" si="175"/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f t="shared" si="176"/>
        <v>0</v>
      </c>
      <c r="BF114" s="21">
        <f t="shared" si="176"/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>
        <v>0</v>
      </c>
      <c r="BP114" s="21">
        <v>0</v>
      </c>
      <c r="BQ114" s="21">
        <v>0</v>
      </c>
      <c r="BR114" s="21">
        <v>0</v>
      </c>
      <c r="BS114" s="21">
        <f t="shared" si="177"/>
        <v>0</v>
      </c>
      <c r="BT114" s="21">
        <f t="shared" si="177"/>
        <v>0</v>
      </c>
      <c r="BU114" s="21">
        <v>0</v>
      </c>
      <c r="BV114" s="21">
        <v>0</v>
      </c>
      <c r="BW114" s="21">
        <v>0</v>
      </c>
      <c r="BX114" s="21">
        <v>0</v>
      </c>
      <c r="BY114" s="21">
        <v>0</v>
      </c>
      <c r="BZ114" s="21">
        <v>0</v>
      </c>
      <c r="CA114" s="21">
        <v>0</v>
      </c>
      <c r="CB114" s="21">
        <v>0</v>
      </c>
      <c r="CC114" s="21">
        <v>0</v>
      </c>
      <c r="CD114" s="21">
        <v>0</v>
      </c>
      <c r="CE114" s="21">
        <v>0</v>
      </c>
      <c r="CF114" s="21">
        <v>0</v>
      </c>
      <c r="CG114" s="21">
        <f t="shared" si="178"/>
        <v>0</v>
      </c>
      <c r="CH114" s="21">
        <f t="shared" si="178"/>
        <v>0</v>
      </c>
      <c r="CI114" s="21">
        <v>0</v>
      </c>
      <c r="CJ114" s="21">
        <v>0</v>
      </c>
      <c r="CK114" s="21">
        <v>0</v>
      </c>
      <c r="CL114" s="21">
        <v>0</v>
      </c>
      <c r="CM114" s="21">
        <v>0</v>
      </c>
      <c r="CN114" s="21">
        <v>0</v>
      </c>
      <c r="CO114" s="21">
        <v>0</v>
      </c>
      <c r="CP114" s="21">
        <v>0</v>
      </c>
      <c r="CQ114" s="21">
        <v>0</v>
      </c>
      <c r="CR114" s="21">
        <v>0</v>
      </c>
      <c r="CS114" s="21">
        <v>0</v>
      </c>
      <c r="CT114" s="21">
        <v>0</v>
      </c>
      <c r="CU114" s="21">
        <f t="shared" si="179"/>
        <v>0</v>
      </c>
      <c r="CV114" s="21">
        <f t="shared" si="179"/>
        <v>0</v>
      </c>
      <c r="CW114" s="21">
        <v>0</v>
      </c>
      <c r="CX114" s="21">
        <v>0</v>
      </c>
      <c r="CY114" s="21">
        <v>0</v>
      </c>
      <c r="CZ114" s="21">
        <v>1.6659999999999999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>
        <v>0</v>
      </c>
      <c r="DG114" s="21">
        <v>1.6659999999999999</v>
      </c>
      <c r="DH114" s="21">
        <v>0</v>
      </c>
      <c r="DI114" s="21">
        <f t="shared" si="180"/>
        <v>0</v>
      </c>
      <c r="DJ114" s="21">
        <f t="shared" si="180"/>
        <v>0</v>
      </c>
      <c r="DK114" s="21">
        <v>0</v>
      </c>
      <c r="DL114" s="21">
        <f t="shared" si="181"/>
        <v>0</v>
      </c>
      <c r="DM114" s="21">
        <f t="shared" si="181"/>
        <v>0</v>
      </c>
      <c r="DN114" s="21">
        <f t="shared" si="181"/>
        <v>1.6659999999999999</v>
      </c>
      <c r="DO114" s="21">
        <f t="shared" si="181"/>
        <v>0</v>
      </c>
      <c r="DP114" s="21">
        <f t="shared" si="181"/>
        <v>0</v>
      </c>
      <c r="DQ114" s="21">
        <f t="shared" si="181"/>
        <v>0</v>
      </c>
      <c r="DR114" s="21">
        <f t="shared" si="181"/>
        <v>0</v>
      </c>
      <c r="DS114" s="21">
        <f t="shared" si="181"/>
        <v>0</v>
      </c>
      <c r="DT114" s="21">
        <f t="shared" si="181"/>
        <v>0</v>
      </c>
      <c r="DU114" s="21">
        <f t="shared" si="181"/>
        <v>1.6659999999999999</v>
      </c>
      <c r="DV114" s="21">
        <f t="shared" si="181"/>
        <v>0</v>
      </c>
      <c r="DW114" s="21">
        <f t="shared" si="181"/>
        <v>0</v>
      </c>
      <c r="DX114" s="21">
        <f t="shared" si="181"/>
        <v>0</v>
      </c>
      <c r="DY114" s="21">
        <f t="shared" si="181"/>
        <v>0</v>
      </c>
      <c r="DZ114" s="21" t="s">
        <v>145</v>
      </c>
    </row>
    <row r="115" spans="1:130" ht="33.75" x14ac:dyDescent="0.25">
      <c r="A115" s="32" t="s">
        <v>294</v>
      </c>
      <c r="B115" s="29" t="s">
        <v>326</v>
      </c>
      <c r="C115" s="29" t="s">
        <v>327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f t="shared" si="175"/>
        <v>0</v>
      </c>
      <c r="AR115" s="21">
        <f t="shared" si="175"/>
        <v>0</v>
      </c>
      <c r="AS115" s="21">
        <f t="shared" si="175"/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f t="shared" si="176"/>
        <v>0</v>
      </c>
      <c r="BF115" s="21">
        <f t="shared" si="176"/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>
        <v>0</v>
      </c>
      <c r="BP115" s="21">
        <v>0</v>
      </c>
      <c r="BQ115" s="21">
        <v>0</v>
      </c>
      <c r="BR115" s="21">
        <v>0</v>
      </c>
      <c r="BS115" s="21">
        <f t="shared" si="177"/>
        <v>0</v>
      </c>
      <c r="BT115" s="21">
        <f t="shared" si="177"/>
        <v>0</v>
      </c>
      <c r="BU115" s="21">
        <v>0</v>
      </c>
      <c r="BV115" s="21">
        <v>0</v>
      </c>
      <c r="BW115" s="21">
        <v>0</v>
      </c>
      <c r="BX115" s="21">
        <v>0</v>
      </c>
      <c r="BY115" s="21">
        <v>0</v>
      </c>
      <c r="BZ115" s="21">
        <v>0</v>
      </c>
      <c r="CA115" s="21">
        <v>0</v>
      </c>
      <c r="CB115" s="21">
        <v>0</v>
      </c>
      <c r="CC115" s="21">
        <v>0</v>
      </c>
      <c r="CD115" s="21">
        <v>0</v>
      </c>
      <c r="CE115" s="21">
        <v>0</v>
      </c>
      <c r="CF115" s="21">
        <v>0</v>
      </c>
      <c r="CG115" s="21">
        <f t="shared" si="178"/>
        <v>0</v>
      </c>
      <c r="CH115" s="21">
        <f t="shared" si="178"/>
        <v>0</v>
      </c>
      <c r="CI115" s="21">
        <v>0</v>
      </c>
      <c r="CJ115" s="21">
        <v>0</v>
      </c>
      <c r="CK115" s="21">
        <v>0</v>
      </c>
      <c r="CL115" s="21">
        <v>0</v>
      </c>
      <c r="CM115" s="21">
        <v>0</v>
      </c>
      <c r="CN115" s="21">
        <v>0</v>
      </c>
      <c r="CO115" s="21">
        <v>0</v>
      </c>
      <c r="CP115" s="21">
        <v>0</v>
      </c>
      <c r="CQ115" s="21">
        <v>0</v>
      </c>
      <c r="CR115" s="21">
        <v>0</v>
      </c>
      <c r="CS115" s="21">
        <v>0</v>
      </c>
      <c r="CT115" s="21">
        <v>0</v>
      </c>
      <c r="CU115" s="21">
        <f t="shared" si="179"/>
        <v>0</v>
      </c>
      <c r="CV115" s="21">
        <f t="shared" si="179"/>
        <v>0</v>
      </c>
      <c r="CW115" s="21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0</v>
      </c>
      <c r="DH115" s="21">
        <v>0</v>
      </c>
      <c r="DI115" s="21">
        <f t="shared" si="180"/>
        <v>0</v>
      </c>
      <c r="DJ115" s="21">
        <f t="shared" si="180"/>
        <v>0</v>
      </c>
      <c r="DK115" s="21">
        <v>0</v>
      </c>
      <c r="DL115" s="21">
        <f t="shared" si="181"/>
        <v>0</v>
      </c>
      <c r="DM115" s="21">
        <f t="shared" si="181"/>
        <v>0</v>
      </c>
      <c r="DN115" s="21">
        <f t="shared" si="181"/>
        <v>0</v>
      </c>
      <c r="DO115" s="21">
        <f t="shared" si="181"/>
        <v>0</v>
      </c>
      <c r="DP115" s="21">
        <f t="shared" si="181"/>
        <v>0</v>
      </c>
      <c r="DQ115" s="21">
        <f t="shared" si="181"/>
        <v>0</v>
      </c>
      <c r="DR115" s="21">
        <f t="shared" si="181"/>
        <v>0</v>
      </c>
      <c r="DS115" s="21">
        <f t="shared" si="181"/>
        <v>0</v>
      </c>
      <c r="DT115" s="21">
        <f t="shared" si="181"/>
        <v>0</v>
      </c>
      <c r="DU115" s="21">
        <f t="shared" si="181"/>
        <v>0</v>
      </c>
      <c r="DV115" s="21">
        <f t="shared" si="181"/>
        <v>0</v>
      </c>
      <c r="DW115" s="21">
        <f t="shared" si="181"/>
        <v>0</v>
      </c>
      <c r="DX115" s="21">
        <f t="shared" si="181"/>
        <v>0</v>
      </c>
      <c r="DY115" s="21">
        <f t="shared" si="181"/>
        <v>0</v>
      </c>
      <c r="DZ115" s="21" t="s">
        <v>145</v>
      </c>
    </row>
    <row r="116" spans="1:130" ht="45" x14ac:dyDescent="0.25">
      <c r="A116" s="32" t="s">
        <v>294</v>
      </c>
      <c r="B116" s="29" t="s">
        <v>380</v>
      </c>
      <c r="C116" s="29" t="s">
        <v>381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0.06</v>
      </c>
      <c r="N116" s="21">
        <v>0</v>
      </c>
      <c r="O116" s="21">
        <v>0.77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1">
        <v>0</v>
      </c>
      <c r="BP116" s="21">
        <v>0</v>
      </c>
      <c r="BQ116" s="21">
        <v>0.06</v>
      </c>
      <c r="BR116" s="21">
        <v>0</v>
      </c>
      <c r="BS116" s="21">
        <v>0.77</v>
      </c>
      <c r="BT116" s="21">
        <v>0</v>
      </c>
      <c r="BU116" s="21">
        <v>0</v>
      </c>
      <c r="BV116" s="21">
        <v>0</v>
      </c>
      <c r="BW116" s="21">
        <v>0</v>
      </c>
      <c r="BX116" s="21">
        <v>0</v>
      </c>
      <c r="BY116" s="21">
        <v>0</v>
      </c>
      <c r="BZ116" s="21">
        <v>0</v>
      </c>
      <c r="CA116" s="21">
        <v>0</v>
      </c>
      <c r="CB116" s="21">
        <v>0</v>
      </c>
      <c r="CC116" s="21">
        <v>0</v>
      </c>
      <c r="CD116" s="21">
        <v>0</v>
      </c>
      <c r="CE116" s="21">
        <v>0</v>
      </c>
      <c r="CF116" s="21">
        <v>0</v>
      </c>
      <c r="CG116" s="21">
        <v>0</v>
      </c>
      <c r="CH116" s="21">
        <v>0</v>
      </c>
      <c r="CI116" s="21">
        <v>0</v>
      </c>
      <c r="CJ116" s="21">
        <v>0</v>
      </c>
      <c r="CK116" s="21">
        <v>0</v>
      </c>
      <c r="CL116" s="21">
        <v>0</v>
      </c>
      <c r="CM116" s="21">
        <v>0</v>
      </c>
      <c r="CN116" s="21">
        <v>0</v>
      </c>
      <c r="CO116" s="21">
        <v>0</v>
      </c>
      <c r="CP116" s="21">
        <v>0</v>
      </c>
      <c r="CQ116" s="21">
        <v>0</v>
      </c>
      <c r="CR116" s="21">
        <v>0</v>
      </c>
      <c r="CS116" s="21">
        <v>0</v>
      </c>
      <c r="CT116" s="21">
        <v>0</v>
      </c>
      <c r="CU116" s="21">
        <v>0</v>
      </c>
      <c r="CV116" s="21">
        <v>0</v>
      </c>
      <c r="CW116" s="21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>
        <v>0</v>
      </c>
      <c r="DH116" s="21">
        <v>0</v>
      </c>
      <c r="DI116" s="21">
        <v>0</v>
      </c>
      <c r="DJ116" s="21">
        <v>0</v>
      </c>
      <c r="DK116" s="21">
        <v>0</v>
      </c>
      <c r="DL116" s="21">
        <f t="shared" ref="DL116" si="182">CX116+CJ116+BV116+BH116+AT116+AF116</f>
        <v>0</v>
      </c>
      <c r="DM116" s="21">
        <f t="shared" ref="DM116" si="183">CY116+CK116+BW116+BI116+AU116+AG116</f>
        <v>0</v>
      </c>
      <c r="DN116" s="21">
        <f t="shared" ref="DN116" si="184">CZ116+CL116+BX116+BJ116+AV116+AH116</f>
        <v>0</v>
      </c>
      <c r="DO116" s="21">
        <f t="shared" ref="DO116" si="185">DA116+CM116+BY116+BK116+AW116+AI116</f>
        <v>0</v>
      </c>
      <c r="DP116" s="21">
        <f t="shared" ref="DP116" si="186">DB116+CN116+BZ116+BL116+AX116+AJ116</f>
        <v>0</v>
      </c>
      <c r="DQ116" s="21">
        <f t="shared" ref="DQ116" si="187">DC116+CO116+CA116+BM116+AY116+AK116</f>
        <v>0</v>
      </c>
      <c r="DR116" s="21">
        <f t="shared" ref="DR116" si="188">DD116+CP116+CB116+BN116+AZ116+AL116</f>
        <v>0</v>
      </c>
      <c r="DS116" s="21">
        <f t="shared" ref="DS116" si="189">DE116+CQ116+CC116+BO116+BA116+AM116</f>
        <v>0</v>
      </c>
      <c r="DT116" s="21">
        <f t="shared" ref="DT116" si="190">DF116+CR116+CD116+BP116+BB116+AN116</f>
        <v>0</v>
      </c>
      <c r="DU116" s="21">
        <f t="shared" ref="DU116" si="191">DG116+CS116+CE116+BQ116+BC116+AO116</f>
        <v>0.06</v>
      </c>
      <c r="DV116" s="21">
        <f t="shared" ref="DV116" si="192">DH116+CT116+CF116+BR116+BD116+AP116</f>
        <v>0</v>
      </c>
      <c r="DW116" s="21">
        <f t="shared" ref="DW116" si="193">DI116+CU116+CG116+BS116+BE116+AQ116</f>
        <v>0.77</v>
      </c>
      <c r="DX116" s="21">
        <f t="shared" ref="DX116" si="194">DJ116+CV116+CH116+BT116+BF116+AR116</f>
        <v>0</v>
      </c>
      <c r="DY116" s="21">
        <f t="shared" ref="DY116" si="195">DK116+CW116+CI116+BU116+BG116+AS116</f>
        <v>0</v>
      </c>
      <c r="DZ116" s="21"/>
    </row>
    <row r="117" spans="1:130" ht="45" x14ac:dyDescent="0.25">
      <c r="A117" s="33" t="s">
        <v>294</v>
      </c>
      <c r="B117" s="29" t="s">
        <v>367</v>
      </c>
      <c r="C117" s="29" t="s">
        <v>368</v>
      </c>
      <c r="D117" s="21">
        <v>0</v>
      </c>
      <c r="E117" s="21">
        <v>0</v>
      </c>
      <c r="F117" s="21">
        <v>0</v>
      </c>
      <c r="G117" s="21">
        <v>0</v>
      </c>
      <c r="H117" s="21">
        <v>0.09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0.09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0.09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0.09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1">
        <v>0</v>
      </c>
      <c r="BP117" s="21">
        <v>0</v>
      </c>
      <c r="BQ117" s="21">
        <v>0</v>
      </c>
      <c r="BR117" s="21">
        <v>0</v>
      </c>
      <c r="BS117" s="21">
        <v>0</v>
      </c>
      <c r="BT117" s="21">
        <v>0</v>
      </c>
      <c r="BU117" s="21">
        <v>0</v>
      </c>
      <c r="BV117" s="21">
        <v>0</v>
      </c>
      <c r="BW117" s="21">
        <v>0</v>
      </c>
      <c r="BX117" s="21">
        <v>0</v>
      </c>
      <c r="BY117" s="21">
        <v>0</v>
      </c>
      <c r="BZ117" s="21">
        <v>0</v>
      </c>
      <c r="CA117" s="21">
        <v>0</v>
      </c>
      <c r="CB117" s="21">
        <v>0</v>
      </c>
      <c r="CC117" s="21">
        <v>0</v>
      </c>
      <c r="CD117" s="21">
        <v>0</v>
      </c>
      <c r="CE117" s="21">
        <v>0</v>
      </c>
      <c r="CF117" s="21">
        <v>0</v>
      </c>
      <c r="CG117" s="21">
        <v>0</v>
      </c>
      <c r="CH117" s="21">
        <v>0</v>
      </c>
      <c r="CI117" s="21">
        <v>0</v>
      </c>
      <c r="CJ117" s="21">
        <v>0</v>
      </c>
      <c r="CK117" s="21">
        <v>0</v>
      </c>
      <c r="CL117" s="21">
        <v>0</v>
      </c>
      <c r="CM117" s="21">
        <v>0</v>
      </c>
      <c r="CN117" s="21">
        <v>0</v>
      </c>
      <c r="CO117" s="21">
        <v>0</v>
      </c>
      <c r="CP117" s="21">
        <v>0</v>
      </c>
      <c r="CQ117" s="21">
        <v>0</v>
      </c>
      <c r="CR117" s="21">
        <v>0</v>
      </c>
      <c r="CS117" s="21">
        <v>0</v>
      </c>
      <c r="CT117" s="21">
        <v>0</v>
      </c>
      <c r="CU117" s="21">
        <v>0</v>
      </c>
      <c r="CV117" s="21">
        <v>0</v>
      </c>
      <c r="CW117" s="21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0</v>
      </c>
      <c r="DH117" s="21">
        <v>0</v>
      </c>
      <c r="DI117" s="21">
        <v>0</v>
      </c>
      <c r="DJ117" s="21">
        <v>0</v>
      </c>
      <c r="DK117" s="21">
        <v>0</v>
      </c>
      <c r="DL117" s="21">
        <f t="shared" ref="DL117:DL118" si="196">CX117+CJ117+BV117+BH117+AT117+AF117</f>
        <v>0</v>
      </c>
      <c r="DM117" s="21">
        <f t="shared" ref="DM117:DM118" si="197">CY117+CK117+BW117+BI117+AU117+AG117</f>
        <v>0</v>
      </c>
      <c r="DN117" s="21">
        <f t="shared" ref="DN117:DN118" si="198">CZ117+CL117+BX117+BJ117+AV117+AH117</f>
        <v>0</v>
      </c>
      <c r="DO117" s="21">
        <f t="shared" ref="DO117:DO118" si="199">DA117+CM117+BY117+BK117+AW117+AI117</f>
        <v>0</v>
      </c>
      <c r="DP117" s="21">
        <f t="shared" ref="DP117:DP118" si="200">DB117+CN117+BZ117+BL117+AX117+AJ117</f>
        <v>0.09</v>
      </c>
      <c r="DQ117" s="21">
        <f t="shared" ref="DQ117:DQ118" si="201">DC117+CO117+CA117+BM117+AY117+AK117</f>
        <v>0</v>
      </c>
      <c r="DR117" s="21">
        <f t="shared" ref="DR117:DR118" si="202">DD117+CP117+CB117+BN117+AZ117+AL117</f>
        <v>0</v>
      </c>
      <c r="DS117" s="21">
        <f t="shared" ref="DS117:DS118" si="203">DE117+CQ117+CC117+BO117+BA117+AM117</f>
        <v>0</v>
      </c>
      <c r="DT117" s="21">
        <f t="shared" ref="DT117:DT118" si="204">DF117+CR117+CD117+BP117+BB117+AN117</f>
        <v>0</v>
      </c>
      <c r="DU117" s="21">
        <f t="shared" ref="DU117:DU118" si="205">DG117+CS117+CE117+BQ117+BC117+AO117</f>
        <v>0</v>
      </c>
      <c r="DV117" s="21">
        <f t="shared" ref="DV117:DV118" si="206">DH117+CT117+CF117+BR117+BD117+AP117</f>
        <v>0</v>
      </c>
      <c r="DW117" s="21">
        <f t="shared" ref="DW117:DW118" si="207">DI117+CU117+CG117+BS117+BE117+AQ117</f>
        <v>0.09</v>
      </c>
      <c r="DX117" s="21">
        <f t="shared" ref="DX117:DX118" si="208">DJ117+CV117+CH117+BT117+BF117+AR117</f>
        <v>0</v>
      </c>
      <c r="DY117" s="21">
        <f t="shared" ref="DY117:DY118" si="209">DK117+CW117+CI117+BU117+BG117+AS117</f>
        <v>0</v>
      </c>
      <c r="DZ117" s="21" t="s">
        <v>145</v>
      </c>
    </row>
    <row r="118" spans="1:130" ht="45" x14ac:dyDescent="0.25">
      <c r="A118" s="33" t="s">
        <v>294</v>
      </c>
      <c r="B118" s="29" t="s">
        <v>369</v>
      </c>
      <c r="C118" s="29" t="s">
        <v>370</v>
      </c>
      <c r="D118" s="21">
        <v>0</v>
      </c>
      <c r="E118" s="21">
        <v>0</v>
      </c>
      <c r="F118" s="21">
        <v>0</v>
      </c>
      <c r="G118" s="21">
        <v>0</v>
      </c>
      <c r="H118" s="21">
        <v>7.4999999999999997E-2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7.4999999999999997E-2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7.4999999999999997E-2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7.4999999999999997E-2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1">
        <v>0</v>
      </c>
      <c r="BP118" s="21">
        <v>0</v>
      </c>
      <c r="BQ118" s="21">
        <v>0</v>
      </c>
      <c r="BR118" s="21">
        <v>0</v>
      </c>
      <c r="BS118" s="21">
        <v>0</v>
      </c>
      <c r="BT118" s="21">
        <v>0</v>
      </c>
      <c r="BU118" s="21">
        <v>0</v>
      </c>
      <c r="BV118" s="21">
        <v>0</v>
      </c>
      <c r="BW118" s="21">
        <v>0</v>
      </c>
      <c r="BX118" s="21">
        <v>0</v>
      </c>
      <c r="BY118" s="21">
        <v>0</v>
      </c>
      <c r="BZ118" s="21">
        <v>0</v>
      </c>
      <c r="CA118" s="21">
        <v>0</v>
      </c>
      <c r="CB118" s="21">
        <v>0</v>
      </c>
      <c r="CC118" s="21">
        <v>0</v>
      </c>
      <c r="CD118" s="21">
        <v>0</v>
      </c>
      <c r="CE118" s="21">
        <v>0</v>
      </c>
      <c r="CF118" s="21">
        <v>0</v>
      </c>
      <c r="CG118" s="21">
        <v>0</v>
      </c>
      <c r="CH118" s="21">
        <v>0</v>
      </c>
      <c r="CI118" s="21">
        <v>0</v>
      </c>
      <c r="CJ118" s="21">
        <v>0</v>
      </c>
      <c r="CK118" s="21">
        <v>0</v>
      </c>
      <c r="CL118" s="21">
        <v>0</v>
      </c>
      <c r="CM118" s="21">
        <v>0</v>
      </c>
      <c r="CN118" s="21">
        <v>0</v>
      </c>
      <c r="CO118" s="21">
        <v>0</v>
      </c>
      <c r="CP118" s="21">
        <v>0</v>
      </c>
      <c r="CQ118" s="21">
        <v>0</v>
      </c>
      <c r="CR118" s="21">
        <v>0</v>
      </c>
      <c r="CS118" s="21">
        <v>0</v>
      </c>
      <c r="CT118" s="21">
        <v>0</v>
      </c>
      <c r="CU118" s="21">
        <v>0</v>
      </c>
      <c r="CV118" s="21">
        <v>0</v>
      </c>
      <c r="CW118" s="21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>
        <v>0</v>
      </c>
      <c r="DG118" s="21">
        <v>0</v>
      </c>
      <c r="DH118" s="21">
        <v>0</v>
      </c>
      <c r="DI118" s="21">
        <v>0</v>
      </c>
      <c r="DJ118" s="21">
        <v>0</v>
      </c>
      <c r="DK118" s="21">
        <v>0</v>
      </c>
      <c r="DL118" s="21">
        <f t="shared" si="196"/>
        <v>0</v>
      </c>
      <c r="DM118" s="21">
        <f t="shared" si="197"/>
        <v>0</v>
      </c>
      <c r="DN118" s="21">
        <f t="shared" si="198"/>
        <v>0</v>
      </c>
      <c r="DO118" s="21">
        <f t="shared" si="199"/>
        <v>0</v>
      </c>
      <c r="DP118" s="21">
        <f t="shared" si="200"/>
        <v>7.4999999999999997E-2</v>
      </c>
      <c r="DQ118" s="21">
        <f t="shared" si="201"/>
        <v>0</v>
      </c>
      <c r="DR118" s="21">
        <f t="shared" si="202"/>
        <v>0</v>
      </c>
      <c r="DS118" s="21">
        <f t="shared" si="203"/>
        <v>0</v>
      </c>
      <c r="DT118" s="21">
        <f t="shared" si="204"/>
        <v>0</v>
      </c>
      <c r="DU118" s="21">
        <f t="shared" si="205"/>
        <v>0</v>
      </c>
      <c r="DV118" s="21">
        <f t="shared" si="206"/>
        <v>0</v>
      </c>
      <c r="DW118" s="21">
        <f t="shared" si="207"/>
        <v>7.4999999999999997E-2</v>
      </c>
      <c r="DX118" s="21">
        <f t="shared" si="208"/>
        <v>0</v>
      </c>
      <c r="DY118" s="21">
        <f t="shared" si="209"/>
        <v>0</v>
      </c>
      <c r="DZ118" s="21" t="s">
        <v>145</v>
      </c>
    </row>
    <row r="119" spans="1:130" ht="31.5" x14ac:dyDescent="0.25">
      <c r="A119" s="27" t="s">
        <v>371</v>
      </c>
      <c r="B119" s="22" t="s">
        <v>372</v>
      </c>
      <c r="C119" s="36" t="s">
        <v>144</v>
      </c>
      <c r="D119" s="37">
        <f t="shared" ref="D119:BO119" si="210">D120</f>
        <v>0</v>
      </c>
      <c r="E119" s="37">
        <f t="shared" si="210"/>
        <v>0</v>
      </c>
      <c r="F119" s="37">
        <f t="shared" si="210"/>
        <v>0</v>
      </c>
      <c r="G119" s="37">
        <f t="shared" si="210"/>
        <v>0</v>
      </c>
      <c r="H119" s="37">
        <f t="shared" si="210"/>
        <v>0</v>
      </c>
      <c r="I119" s="37">
        <f t="shared" si="210"/>
        <v>0</v>
      </c>
      <c r="J119" s="37">
        <f t="shared" si="210"/>
        <v>62.08</v>
      </c>
      <c r="K119" s="37">
        <f t="shared" si="210"/>
        <v>0</v>
      </c>
      <c r="L119" s="37">
        <f t="shared" si="210"/>
        <v>0</v>
      </c>
      <c r="M119" s="37">
        <f t="shared" si="210"/>
        <v>0</v>
      </c>
      <c r="N119" s="37">
        <f t="shared" si="210"/>
        <v>0</v>
      </c>
      <c r="O119" s="37">
        <f t="shared" si="210"/>
        <v>0</v>
      </c>
      <c r="P119" s="37">
        <f t="shared" si="210"/>
        <v>0</v>
      </c>
      <c r="Q119" s="37">
        <f t="shared" si="210"/>
        <v>6917</v>
      </c>
      <c r="R119" s="37">
        <f t="shared" si="210"/>
        <v>0</v>
      </c>
      <c r="S119" s="37">
        <f t="shared" si="210"/>
        <v>0</v>
      </c>
      <c r="T119" s="37">
        <f t="shared" si="210"/>
        <v>0</v>
      </c>
      <c r="U119" s="37">
        <f t="shared" si="210"/>
        <v>0</v>
      </c>
      <c r="V119" s="37">
        <f t="shared" si="210"/>
        <v>0</v>
      </c>
      <c r="W119" s="37">
        <f t="shared" si="210"/>
        <v>0</v>
      </c>
      <c r="X119" s="37">
        <f t="shared" si="210"/>
        <v>0</v>
      </c>
      <c r="Y119" s="37">
        <f t="shared" si="210"/>
        <v>0</v>
      </c>
      <c r="Z119" s="37">
        <f t="shared" si="210"/>
        <v>0</v>
      </c>
      <c r="AA119" s="37">
        <f t="shared" si="210"/>
        <v>0</v>
      </c>
      <c r="AB119" s="37">
        <f t="shared" si="210"/>
        <v>0</v>
      </c>
      <c r="AC119" s="37">
        <f t="shared" si="210"/>
        <v>0</v>
      </c>
      <c r="AD119" s="37">
        <f t="shared" si="210"/>
        <v>0</v>
      </c>
      <c r="AE119" s="37">
        <f t="shared" si="210"/>
        <v>0</v>
      </c>
      <c r="AF119" s="37">
        <f t="shared" si="210"/>
        <v>0</v>
      </c>
      <c r="AG119" s="37">
        <f t="shared" si="210"/>
        <v>0</v>
      </c>
      <c r="AH119" s="37">
        <f t="shared" si="210"/>
        <v>0</v>
      </c>
      <c r="AI119" s="37">
        <f t="shared" si="210"/>
        <v>0</v>
      </c>
      <c r="AJ119" s="37">
        <f t="shared" si="210"/>
        <v>0</v>
      </c>
      <c r="AK119" s="37">
        <f t="shared" si="210"/>
        <v>0</v>
      </c>
      <c r="AL119" s="37">
        <f t="shared" si="210"/>
        <v>0</v>
      </c>
      <c r="AM119" s="37">
        <f t="shared" si="210"/>
        <v>0</v>
      </c>
      <c r="AN119" s="37">
        <f t="shared" si="210"/>
        <v>0</v>
      </c>
      <c r="AO119" s="37">
        <f t="shared" si="210"/>
        <v>0</v>
      </c>
      <c r="AP119" s="37">
        <f t="shared" si="210"/>
        <v>0</v>
      </c>
      <c r="AQ119" s="37">
        <f t="shared" si="210"/>
        <v>0</v>
      </c>
      <c r="AR119" s="37">
        <f t="shared" si="210"/>
        <v>0</v>
      </c>
      <c r="AS119" s="37">
        <f t="shared" si="210"/>
        <v>0</v>
      </c>
      <c r="AT119" s="37">
        <f t="shared" si="210"/>
        <v>0</v>
      </c>
      <c r="AU119" s="37">
        <f t="shared" si="210"/>
        <v>0</v>
      </c>
      <c r="AV119" s="37">
        <f t="shared" si="210"/>
        <v>0</v>
      </c>
      <c r="AW119" s="37">
        <f t="shared" si="210"/>
        <v>0</v>
      </c>
      <c r="AX119" s="37">
        <f t="shared" si="210"/>
        <v>0</v>
      </c>
      <c r="AY119" s="37">
        <f t="shared" si="210"/>
        <v>0</v>
      </c>
      <c r="AZ119" s="37">
        <f t="shared" si="210"/>
        <v>1663</v>
      </c>
      <c r="BA119" s="37">
        <f t="shared" si="210"/>
        <v>0</v>
      </c>
      <c r="BB119" s="37">
        <f t="shared" si="210"/>
        <v>0</v>
      </c>
      <c r="BC119" s="37">
        <f t="shared" si="210"/>
        <v>0</v>
      </c>
      <c r="BD119" s="37">
        <f t="shared" si="210"/>
        <v>0</v>
      </c>
      <c r="BE119" s="37">
        <f t="shared" si="210"/>
        <v>0</v>
      </c>
      <c r="BF119" s="37">
        <f t="shared" si="210"/>
        <v>0</v>
      </c>
      <c r="BG119" s="37">
        <v>1420</v>
      </c>
      <c r="BH119" s="37">
        <f t="shared" ref="BH119:BK119" si="211">BH120</f>
        <v>0</v>
      </c>
      <c r="BI119" s="37">
        <f t="shared" si="211"/>
        <v>0</v>
      </c>
      <c r="BJ119" s="37">
        <f t="shared" si="211"/>
        <v>0</v>
      </c>
      <c r="BK119" s="37">
        <f t="shared" si="211"/>
        <v>0</v>
      </c>
      <c r="BL119" s="37">
        <f t="shared" si="210"/>
        <v>0</v>
      </c>
      <c r="BM119" s="37">
        <f t="shared" si="210"/>
        <v>0</v>
      </c>
      <c r="BN119" s="37">
        <f t="shared" si="210"/>
        <v>1230</v>
      </c>
      <c r="BO119" s="37">
        <f t="shared" si="210"/>
        <v>0</v>
      </c>
      <c r="BP119" s="37">
        <f t="shared" ref="BP119:BR119" si="212">BP120</f>
        <v>0</v>
      </c>
      <c r="BQ119" s="37">
        <f t="shared" si="212"/>
        <v>0</v>
      </c>
      <c r="BR119" s="37">
        <f t="shared" si="212"/>
        <v>0</v>
      </c>
      <c r="BS119" s="37">
        <f t="shared" ref="BS119:DY119" si="213">BS120</f>
        <v>0</v>
      </c>
      <c r="BT119" s="37">
        <f t="shared" si="213"/>
        <v>0</v>
      </c>
      <c r="BU119" s="37">
        <f t="shared" si="213"/>
        <v>1747</v>
      </c>
      <c r="BV119" s="37">
        <f t="shared" si="213"/>
        <v>0</v>
      </c>
      <c r="BW119" s="37">
        <f t="shared" si="213"/>
        <v>0</v>
      </c>
      <c r="BX119" s="37">
        <f t="shared" si="213"/>
        <v>0</v>
      </c>
      <c r="BY119" s="37">
        <f t="shared" si="213"/>
        <v>0</v>
      </c>
      <c r="BZ119" s="37">
        <f t="shared" si="213"/>
        <v>0</v>
      </c>
      <c r="CA119" s="37">
        <f t="shared" si="213"/>
        <v>0</v>
      </c>
      <c r="CB119" s="37">
        <f t="shared" si="213"/>
        <v>1317</v>
      </c>
      <c r="CC119" s="37">
        <f t="shared" si="213"/>
        <v>0</v>
      </c>
      <c r="CD119" s="37">
        <f t="shared" si="213"/>
        <v>0</v>
      </c>
      <c r="CE119" s="37">
        <f t="shared" si="213"/>
        <v>0</v>
      </c>
      <c r="CF119" s="37">
        <f t="shared" si="213"/>
        <v>0</v>
      </c>
      <c r="CG119" s="37">
        <f t="shared" si="213"/>
        <v>0</v>
      </c>
      <c r="CH119" s="37">
        <f t="shared" si="213"/>
        <v>0</v>
      </c>
      <c r="CI119" s="37">
        <f t="shared" si="213"/>
        <v>1752</v>
      </c>
      <c r="CJ119" s="37">
        <f t="shared" si="213"/>
        <v>0</v>
      </c>
      <c r="CK119" s="37">
        <f t="shared" si="213"/>
        <v>0</v>
      </c>
      <c r="CL119" s="37">
        <f t="shared" si="213"/>
        <v>0</v>
      </c>
      <c r="CM119" s="37">
        <f t="shared" si="213"/>
        <v>0</v>
      </c>
      <c r="CN119" s="37">
        <f t="shared" si="213"/>
        <v>0</v>
      </c>
      <c r="CO119" s="37">
        <f t="shared" si="213"/>
        <v>0</v>
      </c>
      <c r="CP119" s="37">
        <f t="shared" si="213"/>
        <v>1098</v>
      </c>
      <c r="CQ119" s="37">
        <f t="shared" si="213"/>
        <v>0</v>
      </c>
      <c r="CR119" s="37">
        <f t="shared" si="213"/>
        <v>0</v>
      </c>
      <c r="CS119" s="37">
        <f t="shared" si="213"/>
        <v>0</v>
      </c>
      <c r="CT119" s="37">
        <f t="shared" si="213"/>
        <v>0</v>
      </c>
      <c r="CU119" s="37">
        <f t="shared" si="213"/>
        <v>0</v>
      </c>
      <c r="CV119" s="37">
        <f t="shared" si="213"/>
        <v>0</v>
      </c>
      <c r="CW119" s="37">
        <f t="shared" si="213"/>
        <v>1098</v>
      </c>
      <c r="CX119" s="37">
        <f t="shared" si="213"/>
        <v>0</v>
      </c>
      <c r="CY119" s="37">
        <f t="shared" si="213"/>
        <v>0</v>
      </c>
      <c r="CZ119" s="37">
        <f t="shared" si="213"/>
        <v>0</v>
      </c>
      <c r="DA119" s="37">
        <f t="shared" si="213"/>
        <v>0</v>
      </c>
      <c r="DB119" s="37">
        <f t="shared" si="213"/>
        <v>0</v>
      </c>
      <c r="DC119" s="37">
        <f t="shared" si="213"/>
        <v>0</v>
      </c>
      <c r="DD119" s="37">
        <f t="shared" si="213"/>
        <v>900</v>
      </c>
      <c r="DE119" s="37">
        <f t="shared" si="213"/>
        <v>0</v>
      </c>
      <c r="DF119" s="37">
        <f t="shared" si="213"/>
        <v>0</v>
      </c>
      <c r="DG119" s="37">
        <f t="shared" si="213"/>
        <v>0</v>
      </c>
      <c r="DH119" s="37">
        <f t="shared" si="213"/>
        <v>0</v>
      </c>
      <c r="DI119" s="37">
        <f t="shared" si="213"/>
        <v>0</v>
      </c>
      <c r="DJ119" s="37">
        <f t="shared" si="213"/>
        <v>0</v>
      </c>
      <c r="DK119" s="37">
        <f t="shared" si="213"/>
        <v>900</v>
      </c>
      <c r="DL119" s="37">
        <f t="shared" si="213"/>
        <v>0</v>
      </c>
      <c r="DM119" s="37">
        <f t="shared" si="213"/>
        <v>0</v>
      </c>
      <c r="DN119" s="37">
        <f t="shared" si="213"/>
        <v>0</v>
      </c>
      <c r="DO119" s="37">
        <f t="shared" si="213"/>
        <v>0</v>
      </c>
      <c r="DP119" s="37">
        <f t="shared" si="213"/>
        <v>0</v>
      </c>
      <c r="DQ119" s="37">
        <f t="shared" si="213"/>
        <v>0</v>
      </c>
      <c r="DR119" s="37">
        <f t="shared" si="213"/>
        <v>6208</v>
      </c>
      <c r="DS119" s="37">
        <f t="shared" si="213"/>
        <v>0</v>
      </c>
      <c r="DT119" s="37">
        <f t="shared" si="213"/>
        <v>0</v>
      </c>
      <c r="DU119" s="37">
        <f t="shared" si="213"/>
        <v>0</v>
      </c>
      <c r="DV119" s="37">
        <f t="shared" si="213"/>
        <v>0</v>
      </c>
      <c r="DW119" s="37">
        <f t="shared" si="213"/>
        <v>0</v>
      </c>
      <c r="DX119" s="37">
        <f t="shared" si="213"/>
        <v>0</v>
      </c>
      <c r="DY119" s="37">
        <f t="shared" si="213"/>
        <v>6917</v>
      </c>
      <c r="DZ119" s="21" t="s">
        <v>145</v>
      </c>
    </row>
    <row r="120" spans="1:130" ht="22.5" x14ac:dyDescent="0.25">
      <c r="A120" s="33" t="s">
        <v>371</v>
      </c>
      <c r="B120" s="29" t="s">
        <v>373</v>
      </c>
      <c r="C120" s="29" t="s">
        <v>374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62.08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6917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1663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1420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1230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1747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1317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1752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1098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1098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900</v>
      </c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900</v>
      </c>
      <c r="DL120" s="21">
        <f t="shared" ref="DL120" si="214">CX120+CJ120+BV120+BH120+AT120+AF120</f>
        <v>0</v>
      </c>
      <c r="DM120" s="21">
        <f t="shared" ref="DM120" si="215">CY120+CK120+BW120+BI120+AU120+AG120</f>
        <v>0</v>
      </c>
      <c r="DN120" s="21">
        <f t="shared" ref="DN120" si="216">CZ120+CL120+BX120+BJ120+AV120+AH120</f>
        <v>0</v>
      </c>
      <c r="DO120" s="21">
        <f t="shared" ref="DO120" si="217">DA120+CM120+BY120+BK120+AW120+AI120</f>
        <v>0</v>
      </c>
      <c r="DP120" s="21">
        <f t="shared" ref="DP120" si="218">DB120+CN120+BZ120+BL120+AX120+AJ120</f>
        <v>0</v>
      </c>
      <c r="DQ120" s="21">
        <f t="shared" ref="DQ120" si="219">DC120+CO120+CA120+BM120+AY120+AK120</f>
        <v>0</v>
      </c>
      <c r="DR120" s="21">
        <f t="shared" ref="DR120" si="220">DD120+CP120+CB120+BN120+AZ120+AL120</f>
        <v>6208</v>
      </c>
      <c r="DS120" s="21">
        <f t="shared" ref="DS120" si="221">DE120+CQ120+CC120+BO120+BA120+AM120</f>
        <v>0</v>
      </c>
      <c r="DT120" s="21">
        <f t="shared" ref="DT120" si="222">DF120+CR120+CD120+BP120+BB120+AN120</f>
        <v>0</v>
      </c>
      <c r="DU120" s="21">
        <f t="shared" ref="DU120" si="223">DG120+CS120+CE120+BQ120+BC120+AO120</f>
        <v>0</v>
      </c>
      <c r="DV120" s="21">
        <f t="shared" ref="DV120" si="224">DH120+CT120+CF120+BR120+BD120+AP120</f>
        <v>0</v>
      </c>
      <c r="DW120" s="21">
        <f t="shared" ref="DW120" si="225">DI120+CU120+CG120+BS120+BE120+AQ120</f>
        <v>0</v>
      </c>
      <c r="DX120" s="21">
        <f t="shared" ref="DX120" si="226">DJ120+CV120+CH120+BT120+BF120+AR120</f>
        <v>0</v>
      </c>
      <c r="DY120" s="21">
        <f t="shared" ref="DY120" si="227">DK120+CW120+CI120+BU120+BG120+AS120</f>
        <v>6917</v>
      </c>
      <c r="DZ120" s="21" t="s">
        <v>145</v>
      </c>
    </row>
    <row r="121" spans="1:130" ht="31.5" x14ac:dyDescent="0.25">
      <c r="A121" s="23" t="s">
        <v>328</v>
      </c>
      <c r="B121" s="23" t="s">
        <v>153</v>
      </c>
      <c r="C121" s="23" t="s">
        <v>144</v>
      </c>
      <c r="D121" s="24">
        <f t="shared" ref="D121:BO121" si="228">SUM(D122:D126)</f>
        <v>0.65</v>
      </c>
      <c r="E121" s="24">
        <f t="shared" si="228"/>
        <v>0</v>
      </c>
      <c r="F121" s="24">
        <f t="shared" si="228"/>
        <v>3.42</v>
      </c>
      <c r="G121" s="24">
        <f t="shared" si="228"/>
        <v>0</v>
      </c>
      <c r="H121" s="24">
        <f t="shared" si="228"/>
        <v>7.1999999999999995E-2</v>
      </c>
      <c r="I121" s="24">
        <f t="shared" si="228"/>
        <v>0</v>
      </c>
      <c r="J121" s="24">
        <f t="shared" si="228"/>
        <v>0</v>
      </c>
      <c r="K121" s="24">
        <f t="shared" si="228"/>
        <v>0.9</v>
      </c>
      <c r="L121" s="24">
        <f t="shared" si="228"/>
        <v>0</v>
      </c>
      <c r="M121" s="24">
        <f t="shared" si="228"/>
        <v>3.42</v>
      </c>
      <c r="N121" s="24">
        <f t="shared" si="228"/>
        <v>0</v>
      </c>
      <c r="O121" s="24">
        <f t="shared" si="228"/>
        <v>0.72199999999999998</v>
      </c>
      <c r="P121" s="24">
        <f t="shared" si="228"/>
        <v>0</v>
      </c>
      <c r="Q121" s="24">
        <f t="shared" si="228"/>
        <v>0</v>
      </c>
      <c r="R121" s="24">
        <f t="shared" si="228"/>
        <v>0</v>
      </c>
      <c r="S121" s="24">
        <f t="shared" si="228"/>
        <v>0</v>
      </c>
      <c r="T121" s="24">
        <f t="shared" si="228"/>
        <v>0</v>
      </c>
      <c r="U121" s="24">
        <f t="shared" si="228"/>
        <v>0</v>
      </c>
      <c r="V121" s="24">
        <f t="shared" si="228"/>
        <v>0</v>
      </c>
      <c r="W121" s="24">
        <f t="shared" si="228"/>
        <v>0</v>
      </c>
      <c r="X121" s="24">
        <f t="shared" si="228"/>
        <v>0</v>
      </c>
      <c r="Y121" s="24">
        <f t="shared" si="228"/>
        <v>0</v>
      </c>
      <c r="Z121" s="24">
        <f t="shared" si="228"/>
        <v>0</v>
      </c>
      <c r="AA121" s="24">
        <f t="shared" si="228"/>
        <v>0</v>
      </c>
      <c r="AB121" s="24">
        <f t="shared" si="228"/>
        <v>0</v>
      </c>
      <c r="AC121" s="24">
        <f t="shared" si="228"/>
        <v>0</v>
      </c>
      <c r="AD121" s="24">
        <f t="shared" si="228"/>
        <v>0</v>
      </c>
      <c r="AE121" s="24">
        <f t="shared" si="228"/>
        <v>0</v>
      </c>
      <c r="AF121" s="24">
        <f t="shared" si="228"/>
        <v>0.4</v>
      </c>
      <c r="AG121" s="24">
        <f t="shared" si="228"/>
        <v>0</v>
      </c>
      <c r="AH121" s="24">
        <f t="shared" si="228"/>
        <v>2.44</v>
      </c>
      <c r="AI121" s="24">
        <f t="shared" si="228"/>
        <v>0</v>
      </c>
      <c r="AJ121" s="24">
        <f t="shared" si="228"/>
        <v>0</v>
      </c>
      <c r="AK121" s="24">
        <f t="shared" si="228"/>
        <v>0</v>
      </c>
      <c r="AL121" s="24">
        <f t="shared" si="228"/>
        <v>0</v>
      </c>
      <c r="AM121" s="24">
        <f t="shared" si="228"/>
        <v>0.4</v>
      </c>
      <c r="AN121" s="24">
        <f t="shared" si="228"/>
        <v>0</v>
      </c>
      <c r="AO121" s="24">
        <f t="shared" si="228"/>
        <v>2.44</v>
      </c>
      <c r="AP121" s="24">
        <f t="shared" si="228"/>
        <v>0</v>
      </c>
      <c r="AQ121" s="24">
        <f t="shared" si="228"/>
        <v>0</v>
      </c>
      <c r="AR121" s="24">
        <f t="shared" si="228"/>
        <v>0</v>
      </c>
      <c r="AS121" s="24">
        <f t="shared" si="228"/>
        <v>0</v>
      </c>
      <c r="AT121" s="24">
        <f t="shared" si="228"/>
        <v>0.25</v>
      </c>
      <c r="AU121" s="24">
        <f t="shared" si="228"/>
        <v>0</v>
      </c>
      <c r="AV121" s="24">
        <f t="shared" si="228"/>
        <v>0.98</v>
      </c>
      <c r="AW121" s="24">
        <f t="shared" si="228"/>
        <v>0</v>
      </c>
      <c r="AX121" s="24">
        <f t="shared" si="228"/>
        <v>7.1999999999999995E-2</v>
      </c>
      <c r="AY121" s="24">
        <f t="shared" si="228"/>
        <v>0</v>
      </c>
      <c r="AZ121" s="24">
        <f t="shared" si="228"/>
        <v>0</v>
      </c>
      <c r="BA121" s="24">
        <f t="shared" si="228"/>
        <v>0.25</v>
      </c>
      <c r="BB121" s="24">
        <f t="shared" si="228"/>
        <v>0</v>
      </c>
      <c r="BC121" s="24">
        <f t="shared" si="228"/>
        <v>0.98</v>
      </c>
      <c r="BD121" s="24">
        <f t="shared" si="228"/>
        <v>0</v>
      </c>
      <c r="BE121" s="24">
        <f t="shared" si="228"/>
        <v>7.1999999999999995E-2</v>
      </c>
      <c r="BF121" s="24">
        <f t="shared" si="228"/>
        <v>0</v>
      </c>
      <c r="BG121" s="24">
        <v>0</v>
      </c>
      <c r="BH121" s="24">
        <f t="shared" ref="BH121:BK121" si="229">SUM(BH122:BH126)</f>
        <v>0</v>
      </c>
      <c r="BI121" s="24">
        <f t="shared" si="229"/>
        <v>0</v>
      </c>
      <c r="BJ121" s="24">
        <f t="shared" si="229"/>
        <v>0</v>
      </c>
      <c r="BK121" s="24">
        <f t="shared" si="229"/>
        <v>0</v>
      </c>
      <c r="BL121" s="24">
        <f t="shared" si="228"/>
        <v>0</v>
      </c>
      <c r="BM121" s="24">
        <f t="shared" si="228"/>
        <v>0</v>
      </c>
      <c r="BN121" s="24">
        <f t="shared" si="228"/>
        <v>0</v>
      </c>
      <c r="BO121" s="24">
        <f t="shared" si="228"/>
        <v>0.25</v>
      </c>
      <c r="BP121" s="24">
        <f t="shared" ref="BP121:BR121" si="230">SUM(BP122:BP126)</f>
        <v>0</v>
      </c>
      <c r="BQ121" s="24">
        <f t="shared" si="230"/>
        <v>0</v>
      </c>
      <c r="BR121" s="24">
        <f t="shared" si="230"/>
        <v>0</v>
      </c>
      <c r="BS121" s="24">
        <f t="shared" ref="BS121:DY121" si="231">SUM(BS122:BS126)</f>
        <v>0.65</v>
      </c>
      <c r="BT121" s="24">
        <f t="shared" si="231"/>
        <v>0</v>
      </c>
      <c r="BU121" s="24">
        <f t="shared" si="231"/>
        <v>0</v>
      </c>
      <c r="BV121" s="24">
        <f t="shared" si="231"/>
        <v>0</v>
      </c>
      <c r="BW121" s="24">
        <f t="shared" si="231"/>
        <v>0</v>
      </c>
      <c r="BX121" s="24">
        <f t="shared" si="231"/>
        <v>0</v>
      </c>
      <c r="BY121" s="24">
        <f t="shared" si="231"/>
        <v>0</v>
      </c>
      <c r="BZ121" s="24">
        <f t="shared" si="231"/>
        <v>0</v>
      </c>
      <c r="CA121" s="24">
        <f t="shared" si="231"/>
        <v>0</v>
      </c>
      <c r="CB121" s="24">
        <f t="shared" si="231"/>
        <v>0</v>
      </c>
      <c r="CC121" s="24">
        <f t="shared" si="231"/>
        <v>0</v>
      </c>
      <c r="CD121" s="24">
        <f t="shared" si="231"/>
        <v>0</v>
      </c>
      <c r="CE121" s="24">
        <f t="shared" si="231"/>
        <v>0</v>
      </c>
      <c r="CF121" s="24">
        <f t="shared" si="231"/>
        <v>0</v>
      </c>
      <c r="CG121" s="24">
        <f t="shared" si="231"/>
        <v>0</v>
      </c>
      <c r="CH121" s="24">
        <f t="shared" si="231"/>
        <v>0</v>
      </c>
      <c r="CI121" s="24">
        <f t="shared" si="231"/>
        <v>0</v>
      </c>
      <c r="CJ121" s="24">
        <f t="shared" si="231"/>
        <v>0</v>
      </c>
      <c r="CK121" s="24">
        <f t="shared" si="231"/>
        <v>0</v>
      </c>
      <c r="CL121" s="24">
        <f t="shared" si="231"/>
        <v>0</v>
      </c>
      <c r="CM121" s="24">
        <f t="shared" si="231"/>
        <v>0</v>
      </c>
      <c r="CN121" s="24">
        <f t="shared" si="231"/>
        <v>0</v>
      </c>
      <c r="CO121" s="24">
        <f t="shared" si="231"/>
        <v>0</v>
      </c>
      <c r="CP121" s="24">
        <f t="shared" si="231"/>
        <v>0</v>
      </c>
      <c r="CQ121" s="24">
        <f t="shared" si="231"/>
        <v>0</v>
      </c>
      <c r="CR121" s="24">
        <f t="shared" si="231"/>
        <v>0</v>
      </c>
      <c r="CS121" s="24">
        <f t="shared" si="231"/>
        <v>0</v>
      </c>
      <c r="CT121" s="24">
        <f t="shared" si="231"/>
        <v>0</v>
      </c>
      <c r="CU121" s="24">
        <f t="shared" si="231"/>
        <v>0</v>
      </c>
      <c r="CV121" s="24">
        <f t="shared" si="231"/>
        <v>0</v>
      </c>
      <c r="CW121" s="24">
        <f t="shared" si="231"/>
        <v>0</v>
      </c>
      <c r="CX121" s="24">
        <f t="shared" si="231"/>
        <v>0</v>
      </c>
      <c r="CY121" s="24">
        <f t="shared" si="231"/>
        <v>0</v>
      </c>
      <c r="CZ121" s="24">
        <f t="shared" si="231"/>
        <v>0</v>
      </c>
      <c r="DA121" s="24">
        <f t="shared" si="231"/>
        <v>0</v>
      </c>
      <c r="DB121" s="24">
        <f t="shared" si="231"/>
        <v>0</v>
      </c>
      <c r="DC121" s="24">
        <f t="shared" si="231"/>
        <v>0</v>
      </c>
      <c r="DD121" s="24">
        <f t="shared" si="231"/>
        <v>0</v>
      </c>
      <c r="DE121" s="24">
        <f t="shared" si="231"/>
        <v>0</v>
      </c>
      <c r="DF121" s="24">
        <f t="shared" si="231"/>
        <v>0</v>
      </c>
      <c r="DG121" s="24">
        <f t="shared" si="231"/>
        <v>0</v>
      </c>
      <c r="DH121" s="24">
        <f t="shared" si="231"/>
        <v>0</v>
      </c>
      <c r="DI121" s="24">
        <f t="shared" si="231"/>
        <v>0</v>
      </c>
      <c r="DJ121" s="24">
        <f t="shared" si="231"/>
        <v>0</v>
      </c>
      <c r="DK121" s="24">
        <f t="shared" si="231"/>
        <v>0</v>
      </c>
      <c r="DL121" s="24">
        <f t="shared" si="231"/>
        <v>0.65</v>
      </c>
      <c r="DM121" s="24">
        <f t="shared" si="231"/>
        <v>0</v>
      </c>
      <c r="DN121" s="24">
        <f t="shared" si="231"/>
        <v>3.42</v>
      </c>
      <c r="DO121" s="24">
        <f t="shared" si="231"/>
        <v>0</v>
      </c>
      <c r="DP121" s="24">
        <f t="shared" si="231"/>
        <v>7.1999999999999995E-2</v>
      </c>
      <c r="DQ121" s="24">
        <f t="shared" si="231"/>
        <v>0</v>
      </c>
      <c r="DR121" s="24">
        <f t="shared" si="231"/>
        <v>0</v>
      </c>
      <c r="DS121" s="24">
        <f t="shared" si="231"/>
        <v>0.9</v>
      </c>
      <c r="DT121" s="24">
        <f t="shared" si="231"/>
        <v>0</v>
      </c>
      <c r="DU121" s="24">
        <f t="shared" si="231"/>
        <v>3.42</v>
      </c>
      <c r="DV121" s="24">
        <f t="shared" si="231"/>
        <v>0</v>
      </c>
      <c r="DW121" s="24">
        <f t="shared" si="231"/>
        <v>0.72199999999999998</v>
      </c>
      <c r="DX121" s="24">
        <f t="shared" si="231"/>
        <v>0</v>
      </c>
      <c r="DY121" s="24">
        <f t="shared" si="231"/>
        <v>0</v>
      </c>
      <c r="DZ121" s="21" t="s">
        <v>145</v>
      </c>
    </row>
    <row r="122" spans="1:130" ht="45" x14ac:dyDescent="0.25">
      <c r="A122" s="32" t="s">
        <v>328</v>
      </c>
      <c r="B122" s="29" t="s">
        <v>329</v>
      </c>
      <c r="C122" s="29" t="s">
        <v>330</v>
      </c>
      <c r="D122" s="21">
        <v>0.4</v>
      </c>
      <c r="E122" s="21">
        <v>0</v>
      </c>
      <c r="F122" s="21">
        <v>2.44</v>
      </c>
      <c r="G122" s="21">
        <v>0</v>
      </c>
      <c r="H122" s="21">
        <v>0</v>
      </c>
      <c r="I122" s="21">
        <v>0</v>
      </c>
      <c r="J122" s="21">
        <v>0</v>
      </c>
      <c r="K122" s="21">
        <v>0.4</v>
      </c>
      <c r="L122" s="21">
        <v>0</v>
      </c>
      <c r="M122" s="21">
        <v>2.44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0.4</v>
      </c>
      <c r="AG122" s="21">
        <v>0</v>
      </c>
      <c r="AH122" s="21">
        <v>2.44</v>
      </c>
      <c r="AI122" s="21">
        <v>0</v>
      </c>
      <c r="AJ122" s="21">
        <v>0</v>
      </c>
      <c r="AK122" s="21">
        <v>0</v>
      </c>
      <c r="AL122" s="21">
        <v>0</v>
      </c>
      <c r="AM122" s="21">
        <v>0.4</v>
      </c>
      <c r="AN122" s="21">
        <v>0</v>
      </c>
      <c r="AO122" s="21">
        <v>2.44</v>
      </c>
      <c r="AP122" s="21">
        <v>0</v>
      </c>
      <c r="AQ122" s="21">
        <f t="shared" ref="AQ122:AS125" si="232">AJ122</f>
        <v>0</v>
      </c>
      <c r="AR122" s="21">
        <f t="shared" si="232"/>
        <v>0</v>
      </c>
      <c r="AS122" s="21">
        <f t="shared" si="232"/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f t="shared" ref="BE122:BF125" si="233">AX122</f>
        <v>0</v>
      </c>
      <c r="BF122" s="21">
        <f t="shared" si="233"/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1">
        <v>0</v>
      </c>
      <c r="BP122" s="21">
        <v>0</v>
      </c>
      <c r="BQ122" s="21">
        <v>0</v>
      </c>
      <c r="BR122" s="21">
        <v>0</v>
      </c>
      <c r="BS122" s="21">
        <f t="shared" ref="BS122:BT125" si="234">BL122</f>
        <v>0</v>
      </c>
      <c r="BT122" s="21">
        <f t="shared" si="234"/>
        <v>0</v>
      </c>
      <c r="BU122" s="21">
        <v>0</v>
      </c>
      <c r="BV122" s="21">
        <v>0</v>
      </c>
      <c r="BW122" s="21">
        <v>0</v>
      </c>
      <c r="BX122" s="21">
        <v>0</v>
      </c>
      <c r="BY122" s="21">
        <v>0</v>
      </c>
      <c r="BZ122" s="21">
        <v>0</v>
      </c>
      <c r="CA122" s="21">
        <v>0</v>
      </c>
      <c r="CB122" s="21">
        <v>0</v>
      </c>
      <c r="CC122" s="21">
        <v>0</v>
      </c>
      <c r="CD122" s="21">
        <v>0</v>
      </c>
      <c r="CE122" s="21">
        <v>0</v>
      </c>
      <c r="CF122" s="21">
        <v>0</v>
      </c>
      <c r="CG122" s="21">
        <f t="shared" ref="CG122:CH125" si="235">BZ122</f>
        <v>0</v>
      </c>
      <c r="CH122" s="21">
        <f t="shared" si="235"/>
        <v>0</v>
      </c>
      <c r="CI122" s="21">
        <v>0</v>
      </c>
      <c r="CJ122" s="21">
        <v>0</v>
      </c>
      <c r="CK122" s="21">
        <v>0</v>
      </c>
      <c r="CL122" s="21">
        <v>0</v>
      </c>
      <c r="CM122" s="21">
        <v>0</v>
      </c>
      <c r="CN122" s="21">
        <v>0</v>
      </c>
      <c r="CO122" s="21">
        <v>0</v>
      </c>
      <c r="CP122" s="21">
        <v>0</v>
      </c>
      <c r="CQ122" s="21">
        <v>0</v>
      </c>
      <c r="CR122" s="21">
        <v>0</v>
      </c>
      <c r="CS122" s="21">
        <v>0</v>
      </c>
      <c r="CT122" s="21">
        <v>0</v>
      </c>
      <c r="CU122" s="21">
        <f t="shared" ref="CU122:CV125" si="236">CN122</f>
        <v>0</v>
      </c>
      <c r="CV122" s="21">
        <f t="shared" si="236"/>
        <v>0</v>
      </c>
      <c r="CW122" s="21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>
        <v>0</v>
      </c>
      <c r="DG122" s="21">
        <v>0</v>
      </c>
      <c r="DH122" s="21">
        <v>0</v>
      </c>
      <c r="DI122" s="21">
        <f t="shared" ref="DI122:DJ125" si="237">DB122</f>
        <v>0</v>
      </c>
      <c r="DJ122" s="21">
        <f t="shared" si="237"/>
        <v>0</v>
      </c>
      <c r="DK122" s="21">
        <v>0</v>
      </c>
      <c r="DL122" s="21">
        <f t="shared" ref="DL122:DY126" si="238">CX122+CJ122+BV122+BH122+AT122+AF122</f>
        <v>0.4</v>
      </c>
      <c r="DM122" s="21">
        <f t="shared" si="238"/>
        <v>0</v>
      </c>
      <c r="DN122" s="21">
        <f t="shared" si="238"/>
        <v>2.44</v>
      </c>
      <c r="DO122" s="21">
        <f t="shared" si="238"/>
        <v>0</v>
      </c>
      <c r="DP122" s="21">
        <f t="shared" si="238"/>
        <v>0</v>
      </c>
      <c r="DQ122" s="21">
        <f t="shared" si="238"/>
        <v>0</v>
      </c>
      <c r="DR122" s="21">
        <f t="shared" si="238"/>
        <v>0</v>
      </c>
      <c r="DS122" s="21">
        <f t="shared" si="238"/>
        <v>0.4</v>
      </c>
      <c r="DT122" s="21">
        <f t="shared" si="238"/>
        <v>0</v>
      </c>
      <c r="DU122" s="21">
        <f t="shared" si="238"/>
        <v>2.44</v>
      </c>
      <c r="DV122" s="21">
        <f t="shared" si="238"/>
        <v>0</v>
      </c>
      <c r="DW122" s="21">
        <f t="shared" si="238"/>
        <v>0</v>
      </c>
      <c r="DX122" s="21">
        <f t="shared" si="238"/>
        <v>0</v>
      </c>
      <c r="DY122" s="21">
        <f t="shared" si="238"/>
        <v>0</v>
      </c>
      <c r="DZ122" s="21" t="s">
        <v>145</v>
      </c>
    </row>
    <row r="123" spans="1:130" ht="33.75" x14ac:dyDescent="0.25">
      <c r="A123" s="33" t="s">
        <v>328</v>
      </c>
      <c r="B123" s="29" t="s">
        <v>382</v>
      </c>
      <c r="C123" s="29" t="s">
        <v>383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0.65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1">
        <v>0</v>
      </c>
      <c r="BP123" s="21">
        <v>0</v>
      </c>
      <c r="BQ123" s="21">
        <v>0</v>
      </c>
      <c r="BR123" s="21">
        <v>0</v>
      </c>
      <c r="BS123" s="21">
        <v>0.65</v>
      </c>
      <c r="BT123" s="21">
        <v>0</v>
      </c>
      <c r="BU123" s="21">
        <v>0</v>
      </c>
      <c r="BV123" s="21">
        <v>0</v>
      </c>
      <c r="BW123" s="21">
        <v>0</v>
      </c>
      <c r="BX123" s="21">
        <v>0</v>
      </c>
      <c r="BY123" s="21">
        <v>0</v>
      </c>
      <c r="BZ123" s="21">
        <v>0</v>
      </c>
      <c r="CA123" s="21">
        <v>0</v>
      </c>
      <c r="CB123" s="21">
        <v>0</v>
      </c>
      <c r="CC123" s="21">
        <v>0</v>
      </c>
      <c r="CD123" s="21">
        <v>0</v>
      </c>
      <c r="CE123" s="21">
        <v>0</v>
      </c>
      <c r="CF123" s="21">
        <v>0</v>
      </c>
      <c r="CG123" s="21">
        <v>0</v>
      </c>
      <c r="CH123" s="21">
        <v>0</v>
      </c>
      <c r="CI123" s="21">
        <v>0</v>
      </c>
      <c r="CJ123" s="21">
        <v>0</v>
      </c>
      <c r="CK123" s="21">
        <v>0</v>
      </c>
      <c r="CL123" s="21">
        <v>0</v>
      </c>
      <c r="CM123" s="21">
        <v>0</v>
      </c>
      <c r="CN123" s="21">
        <v>0</v>
      </c>
      <c r="CO123" s="21">
        <v>0</v>
      </c>
      <c r="CP123" s="21">
        <v>0</v>
      </c>
      <c r="CQ123" s="21">
        <v>0</v>
      </c>
      <c r="CR123" s="21">
        <v>0</v>
      </c>
      <c r="CS123" s="21">
        <v>0</v>
      </c>
      <c r="CT123" s="21">
        <v>0</v>
      </c>
      <c r="CU123" s="21">
        <v>0</v>
      </c>
      <c r="CV123" s="21">
        <v>0</v>
      </c>
      <c r="CW123" s="21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>
        <v>0</v>
      </c>
      <c r="DH123" s="21">
        <v>0</v>
      </c>
      <c r="DI123" s="21">
        <v>0</v>
      </c>
      <c r="DJ123" s="21">
        <v>0</v>
      </c>
      <c r="DK123" s="21">
        <v>0</v>
      </c>
      <c r="DL123" s="21">
        <f t="shared" ref="DL123:DL124" si="239">CX123+CJ123+BV123+BH123+AT123+AF123</f>
        <v>0</v>
      </c>
      <c r="DM123" s="21">
        <f t="shared" ref="DM123:DM124" si="240">CY123+CK123+BW123+BI123+AU123+AG123</f>
        <v>0</v>
      </c>
      <c r="DN123" s="21">
        <f t="shared" ref="DN123:DN124" si="241">CZ123+CL123+BX123+BJ123+AV123+AH123</f>
        <v>0</v>
      </c>
      <c r="DO123" s="21">
        <f t="shared" ref="DO123:DO124" si="242">DA123+CM123+BY123+BK123+AW123+AI123</f>
        <v>0</v>
      </c>
      <c r="DP123" s="21">
        <f t="shared" ref="DP123:DP124" si="243">DB123+CN123+BZ123+BL123+AX123+AJ123</f>
        <v>0</v>
      </c>
      <c r="DQ123" s="21">
        <f t="shared" ref="DQ123:DQ124" si="244">DC123+CO123+CA123+BM123+AY123+AK123</f>
        <v>0</v>
      </c>
      <c r="DR123" s="21">
        <f t="shared" ref="DR123:DR124" si="245">DD123+CP123+CB123+BN123+AZ123+AL123</f>
        <v>0</v>
      </c>
      <c r="DS123" s="21">
        <f t="shared" ref="DS123:DS124" si="246">DE123+CQ123+CC123+BO123+BA123+AM123</f>
        <v>0</v>
      </c>
      <c r="DT123" s="21">
        <f t="shared" ref="DT123:DT124" si="247">DF123+CR123+CD123+BP123+BB123+AN123</f>
        <v>0</v>
      </c>
      <c r="DU123" s="21">
        <f t="shared" ref="DU123:DU124" si="248">DG123+CS123+CE123+BQ123+BC123+AO123</f>
        <v>0</v>
      </c>
      <c r="DV123" s="21">
        <f t="shared" ref="DV123:DV124" si="249">DH123+CT123+CF123+BR123+BD123+AP123</f>
        <v>0</v>
      </c>
      <c r="DW123" s="21">
        <f t="shared" ref="DW123:DW124" si="250">DI123+CU123+CG123+BS123+BE123+AQ123</f>
        <v>0.65</v>
      </c>
      <c r="DX123" s="21">
        <f t="shared" ref="DX123:DX124" si="251">DJ123+CV123+CH123+BT123+BF123+AR123</f>
        <v>0</v>
      </c>
      <c r="DY123" s="21">
        <f t="shared" ref="DY123:DY124" si="252">DK123+CW123+CI123+BU123+BG123+AS123</f>
        <v>0</v>
      </c>
      <c r="DZ123" s="21"/>
    </row>
    <row r="124" spans="1:130" ht="33.75" x14ac:dyDescent="0.25">
      <c r="A124" s="33" t="s">
        <v>328</v>
      </c>
      <c r="B124" s="29" t="s">
        <v>384</v>
      </c>
      <c r="C124" s="29" t="s">
        <v>385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0.25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1">
        <v>0.25</v>
      </c>
      <c r="BP124" s="21">
        <v>0</v>
      </c>
      <c r="BQ124" s="21">
        <v>0</v>
      </c>
      <c r="BR124" s="21">
        <v>0</v>
      </c>
      <c r="BS124" s="21">
        <v>0</v>
      </c>
      <c r="BT124" s="21">
        <v>0</v>
      </c>
      <c r="BU124" s="21">
        <v>0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0</v>
      </c>
      <c r="CB124" s="21">
        <v>0</v>
      </c>
      <c r="CC124" s="21">
        <v>0</v>
      </c>
      <c r="CD124" s="21">
        <v>0</v>
      </c>
      <c r="CE124" s="21">
        <v>0</v>
      </c>
      <c r="CF124" s="21">
        <v>0</v>
      </c>
      <c r="CG124" s="21">
        <v>0</v>
      </c>
      <c r="CH124" s="21">
        <v>0</v>
      </c>
      <c r="CI124" s="21">
        <v>0</v>
      </c>
      <c r="CJ124" s="21">
        <v>0</v>
      </c>
      <c r="CK124" s="21">
        <v>0</v>
      </c>
      <c r="CL124" s="21">
        <v>0</v>
      </c>
      <c r="CM124" s="21">
        <v>0</v>
      </c>
      <c r="CN124" s="21">
        <v>0</v>
      </c>
      <c r="CO124" s="21">
        <v>0</v>
      </c>
      <c r="CP124" s="21">
        <v>0</v>
      </c>
      <c r="CQ124" s="21">
        <v>0</v>
      </c>
      <c r="CR124" s="21">
        <v>0</v>
      </c>
      <c r="CS124" s="21">
        <v>0</v>
      </c>
      <c r="CT124" s="21">
        <v>0</v>
      </c>
      <c r="CU124" s="21">
        <v>0</v>
      </c>
      <c r="CV124" s="21">
        <v>0</v>
      </c>
      <c r="CW124" s="21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>
        <v>0</v>
      </c>
      <c r="DG124" s="21">
        <v>0</v>
      </c>
      <c r="DH124" s="21">
        <v>0</v>
      </c>
      <c r="DI124" s="21">
        <v>0</v>
      </c>
      <c r="DJ124" s="21">
        <v>0</v>
      </c>
      <c r="DK124" s="21">
        <v>0</v>
      </c>
      <c r="DL124" s="21">
        <f t="shared" si="239"/>
        <v>0</v>
      </c>
      <c r="DM124" s="21">
        <f t="shared" si="240"/>
        <v>0</v>
      </c>
      <c r="DN124" s="21">
        <f t="shared" si="241"/>
        <v>0</v>
      </c>
      <c r="DO124" s="21">
        <f t="shared" si="242"/>
        <v>0</v>
      </c>
      <c r="DP124" s="21">
        <f t="shared" si="243"/>
        <v>0</v>
      </c>
      <c r="DQ124" s="21">
        <f t="shared" si="244"/>
        <v>0</v>
      </c>
      <c r="DR124" s="21">
        <f t="shared" si="245"/>
        <v>0</v>
      </c>
      <c r="DS124" s="21">
        <f t="shared" si="246"/>
        <v>0.25</v>
      </c>
      <c r="DT124" s="21">
        <f t="shared" si="247"/>
        <v>0</v>
      </c>
      <c r="DU124" s="21">
        <f t="shared" si="248"/>
        <v>0</v>
      </c>
      <c r="DV124" s="21">
        <f t="shared" si="249"/>
        <v>0</v>
      </c>
      <c r="DW124" s="21">
        <f t="shared" si="250"/>
        <v>0</v>
      </c>
      <c r="DX124" s="21">
        <f t="shared" si="251"/>
        <v>0</v>
      </c>
      <c r="DY124" s="21">
        <f t="shared" si="252"/>
        <v>0</v>
      </c>
      <c r="DZ124" s="21"/>
    </row>
    <row r="125" spans="1:130" ht="45" x14ac:dyDescent="0.25">
      <c r="A125" s="34" t="s">
        <v>328</v>
      </c>
      <c r="B125" s="29" t="s">
        <v>331</v>
      </c>
      <c r="C125" s="29" t="s">
        <v>332</v>
      </c>
      <c r="D125" s="21">
        <v>0.25</v>
      </c>
      <c r="E125" s="21">
        <v>0</v>
      </c>
      <c r="F125" s="21">
        <v>0.98</v>
      </c>
      <c r="G125" s="21">
        <v>0</v>
      </c>
      <c r="H125" s="21">
        <v>0</v>
      </c>
      <c r="I125" s="21">
        <v>0</v>
      </c>
      <c r="J125" s="21">
        <v>0</v>
      </c>
      <c r="K125" s="21">
        <v>0.25</v>
      </c>
      <c r="L125" s="21">
        <v>0</v>
      </c>
      <c r="M125" s="21">
        <v>0.98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f t="shared" si="232"/>
        <v>0</v>
      </c>
      <c r="AR125" s="21">
        <f t="shared" si="232"/>
        <v>0</v>
      </c>
      <c r="AS125" s="21">
        <f t="shared" si="232"/>
        <v>0</v>
      </c>
      <c r="AT125" s="21">
        <v>0.25</v>
      </c>
      <c r="AU125" s="21">
        <v>0</v>
      </c>
      <c r="AV125" s="21">
        <v>0.98</v>
      </c>
      <c r="AW125" s="21">
        <v>0</v>
      </c>
      <c r="AX125" s="21">
        <v>0</v>
      </c>
      <c r="AY125" s="21">
        <v>0</v>
      </c>
      <c r="AZ125" s="21">
        <v>0</v>
      </c>
      <c r="BA125" s="21">
        <v>0.25</v>
      </c>
      <c r="BB125" s="21">
        <v>0</v>
      </c>
      <c r="BC125" s="21">
        <v>0.98</v>
      </c>
      <c r="BD125" s="21">
        <v>0</v>
      </c>
      <c r="BE125" s="21">
        <f t="shared" si="233"/>
        <v>0</v>
      </c>
      <c r="BF125" s="21">
        <f t="shared" si="233"/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1">
        <v>0</v>
      </c>
      <c r="BP125" s="21">
        <v>0</v>
      </c>
      <c r="BQ125" s="21">
        <v>0</v>
      </c>
      <c r="BR125" s="21">
        <v>0</v>
      </c>
      <c r="BS125" s="21">
        <f t="shared" si="234"/>
        <v>0</v>
      </c>
      <c r="BT125" s="21">
        <f t="shared" si="234"/>
        <v>0</v>
      </c>
      <c r="BU125" s="21">
        <v>0</v>
      </c>
      <c r="BV125" s="21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0</v>
      </c>
      <c r="CB125" s="21">
        <v>0</v>
      </c>
      <c r="CC125" s="21">
        <v>0</v>
      </c>
      <c r="CD125" s="21">
        <v>0</v>
      </c>
      <c r="CE125" s="21">
        <v>0</v>
      </c>
      <c r="CF125" s="21">
        <v>0</v>
      </c>
      <c r="CG125" s="21">
        <f t="shared" si="235"/>
        <v>0</v>
      </c>
      <c r="CH125" s="21">
        <f t="shared" si="235"/>
        <v>0</v>
      </c>
      <c r="CI125" s="21">
        <v>0</v>
      </c>
      <c r="CJ125" s="21">
        <v>0</v>
      </c>
      <c r="CK125" s="21">
        <v>0</v>
      </c>
      <c r="CL125" s="21">
        <v>0</v>
      </c>
      <c r="CM125" s="21">
        <v>0</v>
      </c>
      <c r="CN125" s="21">
        <v>0</v>
      </c>
      <c r="CO125" s="21">
        <v>0</v>
      </c>
      <c r="CP125" s="21">
        <v>0</v>
      </c>
      <c r="CQ125" s="21">
        <v>0</v>
      </c>
      <c r="CR125" s="21">
        <v>0</v>
      </c>
      <c r="CS125" s="21">
        <v>0</v>
      </c>
      <c r="CT125" s="21">
        <v>0</v>
      </c>
      <c r="CU125" s="21">
        <f t="shared" si="236"/>
        <v>0</v>
      </c>
      <c r="CV125" s="21">
        <f t="shared" si="236"/>
        <v>0</v>
      </c>
      <c r="CW125" s="21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>
        <v>0</v>
      </c>
      <c r="DG125" s="21">
        <v>0</v>
      </c>
      <c r="DH125" s="21">
        <v>0</v>
      </c>
      <c r="DI125" s="21">
        <f t="shared" si="237"/>
        <v>0</v>
      </c>
      <c r="DJ125" s="21">
        <f t="shared" si="237"/>
        <v>0</v>
      </c>
      <c r="DK125" s="21">
        <v>0</v>
      </c>
      <c r="DL125" s="21">
        <f t="shared" si="238"/>
        <v>0.25</v>
      </c>
      <c r="DM125" s="21">
        <f t="shared" si="238"/>
        <v>0</v>
      </c>
      <c r="DN125" s="21">
        <f t="shared" si="238"/>
        <v>0.98</v>
      </c>
      <c r="DO125" s="21">
        <f t="shared" si="238"/>
        <v>0</v>
      </c>
      <c r="DP125" s="21">
        <f t="shared" si="238"/>
        <v>0</v>
      </c>
      <c r="DQ125" s="21">
        <f t="shared" si="238"/>
        <v>0</v>
      </c>
      <c r="DR125" s="21">
        <f t="shared" si="238"/>
        <v>0</v>
      </c>
      <c r="DS125" s="21">
        <f t="shared" si="238"/>
        <v>0.25</v>
      </c>
      <c r="DT125" s="21">
        <f t="shared" si="238"/>
        <v>0</v>
      </c>
      <c r="DU125" s="21">
        <f t="shared" si="238"/>
        <v>0.98</v>
      </c>
      <c r="DV125" s="21">
        <f t="shared" si="238"/>
        <v>0</v>
      </c>
      <c r="DW125" s="21">
        <f t="shared" si="238"/>
        <v>0</v>
      </c>
      <c r="DX125" s="21">
        <f t="shared" si="238"/>
        <v>0</v>
      </c>
      <c r="DY125" s="21">
        <f t="shared" si="238"/>
        <v>0</v>
      </c>
      <c r="DZ125" s="21" t="s">
        <v>145</v>
      </c>
    </row>
    <row r="126" spans="1:130" ht="33.75" x14ac:dyDescent="0.25">
      <c r="A126" s="34" t="s">
        <v>328</v>
      </c>
      <c r="B126" s="29" t="s">
        <v>365</v>
      </c>
      <c r="C126" s="29" t="s">
        <v>366</v>
      </c>
      <c r="D126" s="21">
        <v>0</v>
      </c>
      <c r="E126" s="21">
        <v>0</v>
      </c>
      <c r="F126" s="21">
        <v>0</v>
      </c>
      <c r="G126" s="21">
        <v>0</v>
      </c>
      <c r="H126" s="21">
        <v>7.1999999999999995E-2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7.1999999999999995E-2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7.1999999999999995E-2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7.1999999999999995E-2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1">
        <v>0</v>
      </c>
      <c r="BP126" s="21">
        <v>0</v>
      </c>
      <c r="BQ126" s="21">
        <v>0</v>
      </c>
      <c r="BR126" s="21">
        <v>0</v>
      </c>
      <c r="BS126" s="21">
        <v>0</v>
      </c>
      <c r="BT126" s="21">
        <v>0</v>
      </c>
      <c r="BU126" s="21">
        <v>0</v>
      </c>
      <c r="BV126" s="21">
        <v>0</v>
      </c>
      <c r="BW126" s="21">
        <v>0</v>
      </c>
      <c r="BX126" s="21">
        <v>0</v>
      </c>
      <c r="BY126" s="21">
        <v>0</v>
      </c>
      <c r="BZ126" s="21">
        <v>0</v>
      </c>
      <c r="CA126" s="21">
        <v>0</v>
      </c>
      <c r="CB126" s="21">
        <v>0</v>
      </c>
      <c r="CC126" s="21">
        <v>0</v>
      </c>
      <c r="CD126" s="21">
        <v>0</v>
      </c>
      <c r="CE126" s="21">
        <v>0</v>
      </c>
      <c r="CF126" s="21">
        <v>0</v>
      </c>
      <c r="CG126" s="21">
        <v>0</v>
      </c>
      <c r="CH126" s="21">
        <v>0</v>
      </c>
      <c r="CI126" s="21">
        <v>0</v>
      </c>
      <c r="CJ126" s="21">
        <v>0</v>
      </c>
      <c r="CK126" s="21">
        <v>0</v>
      </c>
      <c r="CL126" s="21">
        <v>0</v>
      </c>
      <c r="CM126" s="21">
        <v>0</v>
      </c>
      <c r="CN126" s="21">
        <v>0</v>
      </c>
      <c r="CO126" s="21">
        <v>0</v>
      </c>
      <c r="CP126" s="21">
        <v>0</v>
      </c>
      <c r="CQ126" s="21">
        <v>0</v>
      </c>
      <c r="CR126" s="21">
        <v>0</v>
      </c>
      <c r="CS126" s="21">
        <v>0</v>
      </c>
      <c r="CT126" s="21">
        <v>0</v>
      </c>
      <c r="CU126" s="21">
        <v>0</v>
      </c>
      <c r="CV126" s="21">
        <v>0</v>
      </c>
      <c r="CW126" s="21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>
        <v>0</v>
      </c>
      <c r="DG126" s="21">
        <v>0</v>
      </c>
      <c r="DH126" s="21">
        <v>0</v>
      </c>
      <c r="DI126" s="21">
        <v>0</v>
      </c>
      <c r="DJ126" s="21">
        <v>0</v>
      </c>
      <c r="DK126" s="21">
        <v>0</v>
      </c>
      <c r="DL126" s="21">
        <f t="shared" si="238"/>
        <v>0</v>
      </c>
      <c r="DM126" s="21">
        <f t="shared" si="238"/>
        <v>0</v>
      </c>
      <c r="DN126" s="21">
        <f t="shared" si="238"/>
        <v>0</v>
      </c>
      <c r="DO126" s="21">
        <f t="shared" si="238"/>
        <v>0</v>
      </c>
      <c r="DP126" s="21">
        <f t="shared" si="238"/>
        <v>7.1999999999999995E-2</v>
      </c>
      <c r="DQ126" s="21">
        <f t="shared" si="238"/>
        <v>0</v>
      </c>
      <c r="DR126" s="21">
        <f t="shared" si="238"/>
        <v>0</v>
      </c>
      <c r="DS126" s="21">
        <f t="shared" si="238"/>
        <v>0</v>
      </c>
      <c r="DT126" s="21">
        <f t="shared" si="238"/>
        <v>0</v>
      </c>
      <c r="DU126" s="21">
        <f t="shared" si="238"/>
        <v>0</v>
      </c>
      <c r="DV126" s="21">
        <f t="shared" si="238"/>
        <v>0</v>
      </c>
      <c r="DW126" s="21">
        <f t="shared" si="238"/>
        <v>7.1999999999999995E-2</v>
      </c>
      <c r="DX126" s="21">
        <f t="shared" si="238"/>
        <v>0</v>
      </c>
      <c r="DY126" s="21">
        <f t="shared" si="238"/>
        <v>0</v>
      </c>
      <c r="DZ126" s="21" t="s">
        <v>145</v>
      </c>
    </row>
    <row r="127" spans="1:130" ht="21" x14ac:dyDescent="0.25">
      <c r="A127" s="23" t="s">
        <v>333</v>
      </c>
      <c r="B127" s="24" t="s">
        <v>157</v>
      </c>
      <c r="C127" s="24" t="s">
        <v>144</v>
      </c>
      <c r="D127" s="24">
        <f t="shared" ref="D127:BO127" si="253">SUM(D128:D139)</f>
        <v>0</v>
      </c>
      <c r="E127" s="24">
        <f t="shared" si="253"/>
        <v>0</v>
      </c>
      <c r="F127" s="24">
        <f t="shared" si="253"/>
        <v>0</v>
      </c>
      <c r="G127" s="24">
        <f t="shared" si="253"/>
        <v>0</v>
      </c>
      <c r="H127" s="24">
        <f t="shared" si="253"/>
        <v>0</v>
      </c>
      <c r="I127" s="24">
        <f t="shared" si="253"/>
        <v>0</v>
      </c>
      <c r="J127" s="24">
        <f t="shared" si="253"/>
        <v>8</v>
      </c>
      <c r="K127" s="24">
        <f t="shared" si="253"/>
        <v>0</v>
      </c>
      <c r="L127" s="24">
        <f t="shared" si="253"/>
        <v>0</v>
      </c>
      <c r="M127" s="24">
        <f t="shared" si="253"/>
        <v>0</v>
      </c>
      <c r="N127" s="24">
        <f t="shared" si="253"/>
        <v>0</v>
      </c>
      <c r="O127" s="24">
        <f t="shared" si="253"/>
        <v>0</v>
      </c>
      <c r="P127" s="24">
        <f t="shared" si="253"/>
        <v>0</v>
      </c>
      <c r="Q127" s="24">
        <f t="shared" si="253"/>
        <v>9</v>
      </c>
      <c r="R127" s="24">
        <f t="shared" si="253"/>
        <v>0</v>
      </c>
      <c r="S127" s="24">
        <f t="shared" si="253"/>
        <v>0</v>
      </c>
      <c r="T127" s="24">
        <f t="shared" si="253"/>
        <v>0</v>
      </c>
      <c r="U127" s="24">
        <f t="shared" si="253"/>
        <v>0</v>
      </c>
      <c r="V127" s="24">
        <f t="shared" si="253"/>
        <v>0</v>
      </c>
      <c r="W127" s="24">
        <f t="shared" si="253"/>
        <v>0</v>
      </c>
      <c r="X127" s="24">
        <f t="shared" si="253"/>
        <v>0</v>
      </c>
      <c r="Y127" s="24">
        <f t="shared" si="253"/>
        <v>0</v>
      </c>
      <c r="Z127" s="24">
        <f t="shared" si="253"/>
        <v>0</v>
      </c>
      <c r="AA127" s="24">
        <f t="shared" si="253"/>
        <v>0</v>
      </c>
      <c r="AB127" s="24">
        <f t="shared" si="253"/>
        <v>0</v>
      </c>
      <c r="AC127" s="24">
        <f t="shared" si="253"/>
        <v>0</v>
      </c>
      <c r="AD127" s="24">
        <f t="shared" si="253"/>
        <v>0</v>
      </c>
      <c r="AE127" s="24">
        <f t="shared" si="253"/>
        <v>0</v>
      </c>
      <c r="AF127" s="24">
        <f t="shared" si="253"/>
        <v>0</v>
      </c>
      <c r="AG127" s="24">
        <f t="shared" si="253"/>
        <v>0</v>
      </c>
      <c r="AH127" s="24">
        <f t="shared" si="253"/>
        <v>0</v>
      </c>
      <c r="AI127" s="24">
        <f t="shared" si="253"/>
        <v>0</v>
      </c>
      <c r="AJ127" s="24">
        <f t="shared" si="253"/>
        <v>0</v>
      </c>
      <c r="AK127" s="24">
        <f t="shared" si="253"/>
        <v>0</v>
      </c>
      <c r="AL127" s="24">
        <f t="shared" si="253"/>
        <v>0</v>
      </c>
      <c r="AM127" s="24">
        <f t="shared" si="253"/>
        <v>0</v>
      </c>
      <c r="AN127" s="24">
        <f t="shared" si="253"/>
        <v>0</v>
      </c>
      <c r="AO127" s="24">
        <f t="shared" si="253"/>
        <v>0</v>
      </c>
      <c r="AP127" s="24">
        <f t="shared" si="253"/>
        <v>0</v>
      </c>
      <c r="AQ127" s="24">
        <f t="shared" si="253"/>
        <v>0</v>
      </c>
      <c r="AR127" s="24">
        <f t="shared" si="253"/>
        <v>0</v>
      </c>
      <c r="AS127" s="24">
        <f t="shared" si="253"/>
        <v>0</v>
      </c>
      <c r="AT127" s="24">
        <f t="shared" si="253"/>
        <v>0</v>
      </c>
      <c r="AU127" s="24">
        <f t="shared" si="253"/>
        <v>0</v>
      </c>
      <c r="AV127" s="24">
        <f t="shared" si="253"/>
        <v>0</v>
      </c>
      <c r="AW127" s="24">
        <f t="shared" si="253"/>
        <v>0</v>
      </c>
      <c r="AX127" s="24">
        <f t="shared" si="253"/>
        <v>0</v>
      </c>
      <c r="AY127" s="24">
        <f t="shared" si="253"/>
        <v>0</v>
      </c>
      <c r="AZ127" s="24">
        <f t="shared" si="253"/>
        <v>3</v>
      </c>
      <c r="BA127" s="24">
        <f t="shared" si="253"/>
        <v>0</v>
      </c>
      <c r="BB127" s="24">
        <f t="shared" si="253"/>
        <v>0</v>
      </c>
      <c r="BC127" s="24">
        <f t="shared" si="253"/>
        <v>0</v>
      </c>
      <c r="BD127" s="24">
        <f t="shared" si="253"/>
        <v>0</v>
      </c>
      <c r="BE127" s="24">
        <f t="shared" si="253"/>
        <v>0</v>
      </c>
      <c r="BF127" s="24">
        <f t="shared" si="253"/>
        <v>0</v>
      </c>
      <c r="BG127" s="24">
        <v>2</v>
      </c>
      <c r="BH127" s="24">
        <f t="shared" ref="BH127:BK127" si="254">SUM(BH128:BH139)</f>
        <v>0</v>
      </c>
      <c r="BI127" s="24">
        <f t="shared" si="254"/>
        <v>0</v>
      </c>
      <c r="BJ127" s="24">
        <f t="shared" si="254"/>
        <v>0</v>
      </c>
      <c r="BK127" s="24">
        <f t="shared" si="254"/>
        <v>0</v>
      </c>
      <c r="BL127" s="24">
        <f t="shared" si="253"/>
        <v>0</v>
      </c>
      <c r="BM127" s="24">
        <f t="shared" si="253"/>
        <v>0</v>
      </c>
      <c r="BN127" s="24">
        <f t="shared" si="253"/>
        <v>3</v>
      </c>
      <c r="BO127" s="24">
        <f t="shared" si="253"/>
        <v>0</v>
      </c>
      <c r="BP127" s="24">
        <f t="shared" ref="BP127:BR127" si="255">SUM(BP128:BP139)</f>
        <v>0</v>
      </c>
      <c r="BQ127" s="24">
        <f t="shared" si="255"/>
        <v>0</v>
      </c>
      <c r="BR127" s="24">
        <f t="shared" si="255"/>
        <v>0</v>
      </c>
      <c r="BS127" s="24">
        <f t="shared" ref="BS127:DY127" si="256">SUM(BS128:BS139)</f>
        <v>0</v>
      </c>
      <c r="BT127" s="24">
        <f t="shared" si="256"/>
        <v>0</v>
      </c>
      <c r="BU127" s="24">
        <f t="shared" si="256"/>
        <v>4</v>
      </c>
      <c r="BV127" s="24">
        <f t="shared" si="256"/>
        <v>0</v>
      </c>
      <c r="BW127" s="24">
        <f t="shared" si="256"/>
        <v>0</v>
      </c>
      <c r="BX127" s="24">
        <f t="shared" si="256"/>
        <v>0</v>
      </c>
      <c r="BY127" s="24">
        <f t="shared" si="256"/>
        <v>0</v>
      </c>
      <c r="BZ127" s="24">
        <f t="shared" si="256"/>
        <v>0</v>
      </c>
      <c r="CA127" s="24">
        <f t="shared" si="256"/>
        <v>0</v>
      </c>
      <c r="CB127" s="24">
        <f t="shared" si="256"/>
        <v>0</v>
      </c>
      <c r="CC127" s="24">
        <f t="shared" si="256"/>
        <v>0</v>
      </c>
      <c r="CD127" s="24">
        <f t="shared" si="256"/>
        <v>0</v>
      </c>
      <c r="CE127" s="24">
        <f t="shared" si="256"/>
        <v>0</v>
      </c>
      <c r="CF127" s="24">
        <f t="shared" si="256"/>
        <v>0</v>
      </c>
      <c r="CG127" s="24">
        <f t="shared" si="256"/>
        <v>0</v>
      </c>
      <c r="CH127" s="24">
        <f t="shared" si="256"/>
        <v>0</v>
      </c>
      <c r="CI127" s="24">
        <f t="shared" si="256"/>
        <v>1</v>
      </c>
      <c r="CJ127" s="24">
        <f t="shared" si="256"/>
        <v>0</v>
      </c>
      <c r="CK127" s="24">
        <f t="shared" si="256"/>
        <v>0</v>
      </c>
      <c r="CL127" s="24">
        <f t="shared" si="256"/>
        <v>0</v>
      </c>
      <c r="CM127" s="24">
        <f t="shared" si="256"/>
        <v>0</v>
      </c>
      <c r="CN127" s="24">
        <f t="shared" si="256"/>
        <v>0</v>
      </c>
      <c r="CO127" s="24">
        <f t="shared" si="256"/>
        <v>0</v>
      </c>
      <c r="CP127" s="24">
        <f t="shared" si="256"/>
        <v>0</v>
      </c>
      <c r="CQ127" s="24">
        <f t="shared" si="256"/>
        <v>0</v>
      </c>
      <c r="CR127" s="24">
        <f t="shared" si="256"/>
        <v>0</v>
      </c>
      <c r="CS127" s="24">
        <f t="shared" si="256"/>
        <v>0</v>
      </c>
      <c r="CT127" s="24">
        <f t="shared" si="256"/>
        <v>0</v>
      </c>
      <c r="CU127" s="24">
        <f t="shared" si="256"/>
        <v>0</v>
      </c>
      <c r="CV127" s="24">
        <f t="shared" si="256"/>
        <v>0</v>
      </c>
      <c r="CW127" s="24">
        <f t="shared" si="256"/>
        <v>0</v>
      </c>
      <c r="CX127" s="24">
        <f t="shared" si="256"/>
        <v>0</v>
      </c>
      <c r="CY127" s="24">
        <f t="shared" si="256"/>
        <v>0</v>
      </c>
      <c r="CZ127" s="24">
        <f t="shared" si="256"/>
        <v>0</v>
      </c>
      <c r="DA127" s="24">
        <f t="shared" si="256"/>
        <v>0</v>
      </c>
      <c r="DB127" s="24">
        <f t="shared" si="256"/>
        <v>0</v>
      </c>
      <c r="DC127" s="24">
        <f t="shared" si="256"/>
        <v>0</v>
      </c>
      <c r="DD127" s="24">
        <f t="shared" si="256"/>
        <v>2</v>
      </c>
      <c r="DE127" s="24">
        <f t="shared" si="256"/>
        <v>0</v>
      </c>
      <c r="DF127" s="24">
        <f t="shared" si="256"/>
        <v>0</v>
      </c>
      <c r="DG127" s="24">
        <f t="shared" si="256"/>
        <v>0</v>
      </c>
      <c r="DH127" s="24">
        <f t="shared" si="256"/>
        <v>0</v>
      </c>
      <c r="DI127" s="24">
        <f t="shared" si="256"/>
        <v>0</v>
      </c>
      <c r="DJ127" s="24">
        <f t="shared" si="256"/>
        <v>0</v>
      </c>
      <c r="DK127" s="24">
        <f t="shared" si="256"/>
        <v>2</v>
      </c>
      <c r="DL127" s="24">
        <f t="shared" si="256"/>
        <v>0</v>
      </c>
      <c r="DM127" s="24">
        <f t="shared" si="256"/>
        <v>0</v>
      </c>
      <c r="DN127" s="24">
        <f t="shared" si="256"/>
        <v>0</v>
      </c>
      <c r="DO127" s="24">
        <f t="shared" si="256"/>
        <v>0</v>
      </c>
      <c r="DP127" s="24">
        <f t="shared" si="256"/>
        <v>0</v>
      </c>
      <c r="DQ127" s="24">
        <f t="shared" si="256"/>
        <v>0</v>
      </c>
      <c r="DR127" s="24">
        <f t="shared" si="256"/>
        <v>8</v>
      </c>
      <c r="DS127" s="24">
        <f t="shared" si="256"/>
        <v>0</v>
      </c>
      <c r="DT127" s="24">
        <f t="shared" si="256"/>
        <v>0</v>
      </c>
      <c r="DU127" s="24">
        <f t="shared" si="256"/>
        <v>0</v>
      </c>
      <c r="DV127" s="24">
        <f t="shared" si="256"/>
        <v>0</v>
      </c>
      <c r="DW127" s="24">
        <f t="shared" si="256"/>
        <v>0</v>
      </c>
      <c r="DX127" s="24">
        <f t="shared" si="256"/>
        <v>0</v>
      </c>
      <c r="DY127" s="24">
        <f t="shared" si="256"/>
        <v>9</v>
      </c>
      <c r="DZ127" s="21" t="s">
        <v>145</v>
      </c>
    </row>
    <row r="128" spans="1:130" ht="33.75" x14ac:dyDescent="0.25">
      <c r="A128" s="31" t="s">
        <v>333</v>
      </c>
      <c r="B128" s="29" t="s">
        <v>334</v>
      </c>
      <c r="C128" s="29" t="s">
        <v>335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1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1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f t="shared" ref="AQ128:AS131" si="257">AJ128</f>
        <v>0</v>
      </c>
      <c r="AR128" s="21">
        <f t="shared" si="257"/>
        <v>0</v>
      </c>
      <c r="AS128" s="21">
        <f t="shared" si="257"/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1</v>
      </c>
      <c r="BA128" s="21">
        <v>0</v>
      </c>
      <c r="BB128" s="21">
        <v>0</v>
      </c>
      <c r="BC128" s="21">
        <v>0</v>
      </c>
      <c r="BD128" s="21">
        <v>0</v>
      </c>
      <c r="BE128" s="21">
        <f t="shared" ref="BE128:BF131" si="258">AX128</f>
        <v>0</v>
      </c>
      <c r="BF128" s="21">
        <f t="shared" si="258"/>
        <v>0</v>
      </c>
      <c r="BG128" s="21">
        <v>1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f t="shared" ref="BS128:BT131" si="259">BL128</f>
        <v>0</v>
      </c>
      <c r="BT128" s="21">
        <f t="shared" si="259"/>
        <v>0</v>
      </c>
      <c r="BU128" s="21">
        <v>0</v>
      </c>
      <c r="BV128" s="21">
        <v>0</v>
      </c>
      <c r="BW128" s="21">
        <v>0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f t="shared" ref="CG128:CH131" si="260">BZ128</f>
        <v>0</v>
      </c>
      <c r="CH128" s="21">
        <f t="shared" si="260"/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f t="shared" ref="CU128:CV131" si="261">CN128</f>
        <v>0</v>
      </c>
      <c r="CV128" s="21">
        <f t="shared" si="261"/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0</v>
      </c>
      <c r="DI128" s="21">
        <f t="shared" ref="DI128:DJ136" si="262">DB128</f>
        <v>0</v>
      </c>
      <c r="DJ128" s="21">
        <f t="shared" si="262"/>
        <v>0</v>
      </c>
      <c r="DK128" s="21">
        <v>0</v>
      </c>
      <c r="DL128" s="21">
        <f t="shared" ref="DL128:DY131" si="263">CX128+CJ128+BV128+BH128+AT128+AF128</f>
        <v>0</v>
      </c>
      <c r="DM128" s="21">
        <f t="shared" si="263"/>
        <v>0</v>
      </c>
      <c r="DN128" s="21">
        <f t="shared" si="263"/>
        <v>0</v>
      </c>
      <c r="DO128" s="21">
        <f t="shared" si="263"/>
        <v>0</v>
      </c>
      <c r="DP128" s="21">
        <f t="shared" si="263"/>
        <v>0</v>
      </c>
      <c r="DQ128" s="21">
        <f t="shared" si="263"/>
        <v>0</v>
      </c>
      <c r="DR128" s="21">
        <f t="shared" si="263"/>
        <v>1</v>
      </c>
      <c r="DS128" s="21">
        <f t="shared" si="263"/>
        <v>0</v>
      </c>
      <c r="DT128" s="21">
        <f t="shared" si="263"/>
        <v>0</v>
      </c>
      <c r="DU128" s="21">
        <f t="shared" si="263"/>
        <v>0</v>
      </c>
      <c r="DV128" s="21">
        <f t="shared" si="263"/>
        <v>0</v>
      </c>
      <c r="DW128" s="21">
        <f t="shared" si="263"/>
        <v>0</v>
      </c>
      <c r="DX128" s="21">
        <f t="shared" si="263"/>
        <v>0</v>
      </c>
      <c r="DY128" s="21">
        <f t="shared" si="263"/>
        <v>1</v>
      </c>
      <c r="DZ128" s="21" t="s">
        <v>145</v>
      </c>
    </row>
    <row r="129" spans="1:130" ht="22.5" x14ac:dyDescent="0.25">
      <c r="A129" s="32" t="s">
        <v>333</v>
      </c>
      <c r="B129" s="29" t="s">
        <v>336</v>
      </c>
      <c r="C129" s="29" t="s">
        <v>337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1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f t="shared" si="257"/>
        <v>0</v>
      </c>
      <c r="AR129" s="21">
        <f t="shared" si="257"/>
        <v>0</v>
      </c>
      <c r="AS129" s="21">
        <f t="shared" si="257"/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f t="shared" si="258"/>
        <v>0</v>
      </c>
      <c r="BF129" s="21">
        <f t="shared" si="258"/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</v>
      </c>
      <c r="BQ129" s="21">
        <v>0</v>
      </c>
      <c r="BR129" s="21">
        <v>0</v>
      </c>
      <c r="BS129" s="21">
        <f t="shared" si="259"/>
        <v>0</v>
      </c>
      <c r="BT129" s="21">
        <f t="shared" si="259"/>
        <v>0</v>
      </c>
      <c r="BU129" s="21">
        <v>0</v>
      </c>
      <c r="BV129" s="21">
        <v>0</v>
      </c>
      <c r="BW129" s="21">
        <v>0</v>
      </c>
      <c r="BX129" s="21">
        <v>0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</v>
      </c>
      <c r="CE129" s="21">
        <v>0</v>
      </c>
      <c r="CF129" s="21">
        <v>0</v>
      </c>
      <c r="CG129" s="21">
        <f t="shared" si="260"/>
        <v>0</v>
      </c>
      <c r="CH129" s="21">
        <f t="shared" si="260"/>
        <v>0</v>
      </c>
      <c r="CI129" s="21">
        <v>1</v>
      </c>
      <c r="CJ129" s="21">
        <v>0</v>
      </c>
      <c r="CK129" s="21">
        <v>0</v>
      </c>
      <c r="CL129" s="21">
        <v>0</v>
      </c>
      <c r="CM129" s="21">
        <v>0</v>
      </c>
      <c r="CN129" s="21">
        <v>0</v>
      </c>
      <c r="CO129" s="21">
        <v>0</v>
      </c>
      <c r="CP129" s="21">
        <v>0</v>
      </c>
      <c r="CQ129" s="21">
        <v>0</v>
      </c>
      <c r="CR129" s="21">
        <v>0</v>
      </c>
      <c r="CS129" s="21">
        <v>0</v>
      </c>
      <c r="CT129" s="21">
        <v>0</v>
      </c>
      <c r="CU129" s="21">
        <f t="shared" si="261"/>
        <v>0</v>
      </c>
      <c r="CV129" s="21">
        <f t="shared" si="261"/>
        <v>0</v>
      </c>
      <c r="CW129" s="21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>
        <v>0</v>
      </c>
      <c r="DH129" s="21">
        <v>0</v>
      </c>
      <c r="DI129" s="21">
        <f t="shared" si="262"/>
        <v>0</v>
      </c>
      <c r="DJ129" s="21">
        <f t="shared" si="262"/>
        <v>0</v>
      </c>
      <c r="DK129" s="21">
        <v>0</v>
      </c>
      <c r="DL129" s="21">
        <f t="shared" si="263"/>
        <v>0</v>
      </c>
      <c r="DM129" s="21">
        <f t="shared" si="263"/>
        <v>0</v>
      </c>
      <c r="DN129" s="21">
        <f t="shared" si="263"/>
        <v>0</v>
      </c>
      <c r="DO129" s="21">
        <f t="shared" si="263"/>
        <v>0</v>
      </c>
      <c r="DP129" s="21">
        <f t="shared" si="263"/>
        <v>0</v>
      </c>
      <c r="DQ129" s="21">
        <f t="shared" si="263"/>
        <v>0</v>
      </c>
      <c r="DR129" s="21">
        <f t="shared" si="263"/>
        <v>0</v>
      </c>
      <c r="DS129" s="21">
        <f t="shared" si="263"/>
        <v>0</v>
      </c>
      <c r="DT129" s="21">
        <f t="shared" si="263"/>
        <v>0</v>
      </c>
      <c r="DU129" s="21">
        <f t="shared" si="263"/>
        <v>0</v>
      </c>
      <c r="DV129" s="21">
        <f t="shared" si="263"/>
        <v>0</v>
      </c>
      <c r="DW129" s="21">
        <f t="shared" si="263"/>
        <v>0</v>
      </c>
      <c r="DX129" s="21">
        <f t="shared" si="263"/>
        <v>0</v>
      </c>
      <c r="DY129" s="21">
        <f t="shared" si="263"/>
        <v>1</v>
      </c>
      <c r="DZ129" s="21" t="s">
        <v>145</v>
      </c>
    </row>
    <row r="130" spans="1:130" ht="22.5" x14ac:dyDescent="0.25">
      <c r="A130" s="31" t="s">
        <v>333</v>
      </c>
      <c r="B130" s="29" t="s">
        <v>338</v>
      </c>
      <c r="C130" s="29" t="s">
        <v>339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1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1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f t="shared" si="257"/>
        <v>0</v>
      </c>
      <c r="AR130" s="21">
        <f t="shared" si="257"/>
        <v>0</v>
      </c>
      <c r="AS130" s="21">
        <f t="shared" si="257"/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f t="shared" si="258"/>
        <v>0</v>
      </c>
      <c r="BF130" s="21">
        <f t="shared" si="258"/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1</v>
      </c>
      <c r="BO130" s="21">
        <v>0</v>
      </c>
      <c r="BP130" s="21">
        <v>0</v>
      </c>
      <c r="BQ130" s="21">
        <v>0</v>
      </c>
      <c r="BR130" s="21">
        <v>0</v>
      </c>
      <c r="BS130" s="21">
        <f t="shared" si="259"/>
        <v>0</v>
      </c>
      <c r="BT130" s="21">
        <f t="shared" si="259"/>
        <v>0</v>
      </c>
      <c r="BU130" s="21">
        <v>1</v>
      </c>
      <c r="BV130" s="21">
        <v>0</v>
      </c>
      <c r="BW130" s="21">
        <v>0</v>
      </c>
      <c r="BX130" s="21">
        <v>0</v>
      </c>
      <c r="BY130" s="21">
        <v>0</v>
      </c>
      <c r="BZ130" s="21">
        <v>0</v>
      </c>
      <c r="CA130" s="21">
        <v>0</v>
      </c>
      <c r="CB130" s="21">
        <v>0</v>
      </c>
      <c r="CC130" s="21">
        <v>0</v>
      </c>
      <c r="CD130" s="21">
        <v>0</v>
      </c>
      <c r="CE130" s="21">
        <v>0</v>
      </c>
      <c r="CF130" s="21">
        <v>0</v>
      </c>
      <c r="CG130" s="21">
        <f t="shared" si="260"/>
        <v>0</v>
      </c>
      <c r="CH130" s="21">
        <f t="shared" si="260"/>
        <v>0</v>
      </c>
      <c r="CI130" s="21">
        <v>0</v>
      </c>
      <c r="CJ130" s="21">
        <v>0</v>
      </c>
      <c r="CK130" s="21">
        <v>0</v>
      </c>
      <c r="CL130" s="21">
        <v>0</v>
      </c>
      <c r="CM130" s="21">
        <v>0</v>
      </c>
      <c r="CN130" s="21">
        <v>0</v>
      </c>
      <c r="CO130" s="21">
        <v>0</v>
      </c>
      <c r="CP130" s="21">
        <v>0</v>
      </c>
      <c r="CQ130" s="21">
        <v>0</v>
      </c>
      <c r="CR130" s="21">
        <v>0</v>
      </c>
      <c r="CS130" s="21">
        <v>0</v>
      </c>
      <c r="CT130" s="21">
        <v>0</v>
      </c>
      <c r="CU130" s="21">
        <f t="shared" si="261"/>
        <v>0</v>
      </c>
      <c r="CV130" s="21">
        <f t="shared" si="261"/>
        <v>0</v>
      </c>
      <c r="CW130" s="21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>
        <v>0</v>
      </c>
      <c r="DG130" s="21">
        <v>0</v>
      </c>
      <c r="DH130" s="21">
        <v>0</v>
      </c>
      <c r="DI130" s="21">
        <f t="shared" si="262"/>
        <v>0</v>
      </c>
      <c r="DJ130" s="21">
        <f t="shared" si="262"/>
        <v>0</v>
      </c>
      <c r="DK130" s="21">
        <v>0</v>
      </c>
      <c r="DL130" s="21">
        <f t="shared" si="263"/>
        <v>0</v>
      </c>
      <c r="DM130" s="21">
        <f t="shared" si="263"/>
        <v>0</v>
      </c>
      <c r="DN130" s="21">
        <f t="shared" si="263"/>
        <v>0</v>
      </c>
      <c r="DO130" s="21">
        <f t="shared" si="263"/>
        <v>0</v>
      </c>
      <c r="DP130" s="21">
        <f t="shared" si="263"/>
        <v>0</v>
      </c>
      <c r="DQ130" s="21">
        <f t="shared" si="263"/>
        <v>0</v>
      </c>
      <c r="DR130" s="21">
        <f t="shared" si="263"/>
        <v>1</v>
      </c>
      <c r="DS130" s="21">
        <f t="shared" si="263"/>
        <v>0</v>
      </c>
      <c r="DT130" s="21">
        <f t="shared" si="263"/>
        <v>0</v>
      </c>
      <c r="DU130" s="21">
        <f t="shared" si="263"/>
        <v>0</v>
      </c>
      <c r="DV130" s="21">
        <f t="shared" si="263"/>
        <v>0</v>
      </c>
      <c r="DW130" s="21">
        <f t="shared" si="263"/>
        <v>0</v>
      </c>
      <c r="DX130" s="21">
        <f t="shared" si="263"/>
        <v>0</v>
      </c>
      <c r="DY130" s="21">
        <f t="shared" si="263"/>
        <v>1</v>
      </c>
      <c r="DZ130" s="21" t="s">
        <v>145</v>
      </c>
    </row>
    <row r="131" spans="1:130" ht="22.5" x14ac:dyDescent="0.25">
      <c r="A131" s="31" t="s">
        <v>333</v>
      </c>
      <c r="B131" s="29" t="s">
        <v>340</v>
      </c>
      <c r="C131" s="29" t="s">
        <v>341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1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1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f t="shared" si="257"/>
        <v>0</v>
      </c>
      <c r="AR131" s="21">
        <f t="shared" si="257"/>
        <v>0</v>
      </c>
      <c r="AS131" s="21">
        <f t="shared" si="257"/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f t="shared" si="258"/>
        <v>0</v>
      </c>
      <c r="BF131" s="21">
        <f t="shared" si="258"/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1</v>
      </c>
      <c r="BO131" s="21">
        <v>0</v>
      </c>
      <c r="BP131" s="21">
        <v>0</v>
      </c>
      <c r="BQ131" s="21">
        <v>0</v>
      </c>
      <c r="BR131" s="21">
        <v>0</v>
      </c>
      <c r="BS131" s="21">
        <f t="shared" si="259"/>
        <v>0</v>
      </c>
      <c r="BT131" s="21">
        <f t="shared" si="259"/>
        <v>0</v>
      </c>
      <c r="BU131" s="21">
        <v>1</v>
      </c>
      <c r="BV131" s="21">
        <v>0</v>
      </c>
      <c r="BW131" s="21">
        <v>0</v>
      </c>
      <c r="BX131" s="21">
        <v>0</v>
      </c>
      <c r="BY131" s="21">
        <v>0</v>
      </c>
      <c r="BZ131" s="21">
        <v>0</v>
      </c>
      <c r="CA131" s="21">
        <v>0</v>
      </c>
      <c r="CB131" s="21">
        <v>0</v>
      </c>
      <c r="CC131" s="21">
        <v>0</v>
      </c>
      <c r="CD131" s="21">
        <v>0</v>
      </c>
      <c r="CE131" s="21">
        <v>0</v>
      </c>
      <c r="CF131" s="21">
        <v>0</v>
      </c>
      <c r="CG131" s="21">
        <f t="shared" si="260"/>
        <v>0</v>
      </c>
      <c r="CH131" s="21">
        <f t="shared" si="260"/>
        <v>0</v>
      </c>
      <c r="CI131" s="21">
        <v>0</v>
      </c>
      <c r="CJ131" s="21">
        <v>0</v>
      </c>
      <c r="CK131" s="21">
        <v>0</v>
      </c>
      <c r="CL131" s="21">
        <v>0</v>
      </c>
      <c r="CM131" s="21">
        <v>0</v>
      </c>
      <c r="CN131" s="21">
        <v>0</v>
      </c>
      <c r="CO131" s="21">
        <v>0</v>
      </c>
      <c r="CP131" s="21">
        <v>0</v>
      </c>
      <c r="CQ131" s="21">
        <v>0</v>
      </c>
      <c r="CR131" s="21">
        <v>0</v>
      </c>
      <c r="CS131" s="21">
        <v>0</v>
      </c>
      <c r="CT131" s="21">
        <v>0</v>
      </c>
      <c r="CU131" s="21">
        <f t="shared" si="261"/>
        <v>0</v>
      </c>
      <c r="CV131" s="21">
        <f t="shared" si="261"/>
        <v>0</v>
      </c>
      <c r="CW131" s="21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>
        <v>0</v>
      </c>
      <c r="DG131" s="21">
        <v>0</v>
      </c>
      <c r="DH131" s="21">
        <v>0</v>
      </c>
      <c r="DI131" s="21">
        <f t="shared" si="262"/>
        <v>0</v>
      </c>
      <c r="DJ131" s="21">
        <f t="shared" si="262"/>
        <v>0</v>
      </c>
      <c r="DK131" s="21">
        <v>0</v>
      </c>
      <c r="DL131" s="21">
        <f t="shared" si="263"/>
        <v>0</v>
      </c>
      <c r="DM131" s="21">
        <f t="shared" si="263"/>
        <v>0</v>
      </c>
      <c r="DN131" s="21">
        <f t="shared" si="263"/>
        <v>0</v>
      </c>
      <c r="DO131" s="21">
        <f t="shared" si="263"/>
        <v>0</v>
      </c>
      <c r="DP131" s="21">
        <f t="shared" si="263"/>
        <v>0</v>
      </c>
      <c r="DQ131" s="21">
        <f t="shared" si="263"/>
        <v>0</v>
      </c>
      <c r="DR131" s="21">
        <f t="shared" si="263"/>
        <v>1</v>
      </c>
      <c r="DS131" s="21">
        <f t="shared" si="263"/>
        <v>0</v>
      </c>
      <c r="DT131" s="21">
        <f t="shared" si="263"/>
        <v>0</v>
      </c>
      <c r="DU131" s="21">
        <f t="shared" si="263"/>
        <v>0</v>
      </c>
      <c r="DV131" s="21">
        <f t="shared" si="263"/>
        <v>0</v>
      </c>
      <c r="DW131" s="21">
        <f t="shared" si="263"/>
        <v>0</v>
      </c>
      <c r="DX131" s="21">
        <f t="shared" si="263"/>
        <v>0</v>
      </c>
      <c r="DY131" s="21">
        <f t="shared" si="263"/>
        <v>1</v>
      </c>
      <c r="DZ131" s="21" t="s">
        <v>145</v>
      </c>
    </row>
    <row r="132" spans="1:130" ht="22.5" x14ac:dyDescent="0.25">
      <c r="A132" s="32" t="s">
        <v>333</v>
      </c>
      <c r="B132" s="29" t="s">
        <v>349</v>
      </c>
      <c r="C132" s="29" t="s">
        <v>350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>
        <v>0</v>
      </c>
      <c r="BP132" s="21">
        <v>0</v>
      </c>
      <c r="BQ132" s="21">
        <v>0</v>
      </c>
      <c r="BR132" s="21">
        <v>0</v>
      </c>
      <c r="BS132" s="21">
        <v>0</v>
      </c>
      <c r="BT132" s="21">
        <v>0</v>
      </c>
      <c r="BU132" s="21">
        <v>0</v>
      </c>
      <c r="BV132" s="21">
        <v>0</v>
      </c>
      <c r="BW132" s="21">
        <v>0</v>
      </c>
      <c r="BX132" s="21">
        <v>0</v>
      </c>
      <c r="BY132" s="21">
        <v>0</v>
      </c>
      <c r="BZ132" s="21">
        <v>0</v>
      </c>
      <c r="CA132" s="21">
        <v>0</v>
      </c>
      <c r="CB132" s="21">
        <v>0</v>
      </c>
      <c r="CC132" s="21">
        <v>0</v>
      </c>
      <c r="CD132" s="21">
        <v>0</v>
      </c>
      <c r="CE132" s="21">
        <v>0</v>
      </c>
      <c r="CF132" s="21">
        <v>0</v>
      </c>
      <c r="CG132" s="21">
        <v>0</v>
      </c>
      <c r="CH132" s="21">
        <v>0</v>
      </c>
      <c r="CI132" s="21">
        <v>0</v>
      </c>
      <c r="CJ132" s="21">
        <v>0</v>
      </c>
      <c r="CK132" s="21">
        <v>0</v>
      </c>
      <c r="CL132" s="21">
        <v>0</v>
      </c>
      <c r="CM132" s="21">
        <v>0</v>
      </c>
      <c r="CN132" s="21">
        <v>0</v>
      </c>
      <c r="CO132" s="21">
        <v>0</v>
      </c>
      <c r="CP132" s="21">
        <v>0</v>
      </c>
      <c r="CQ132" s="21">
        <v>0</v>
      </c>
      <c r="CR132" s="21">
        <v>0</v>
      </c>
      <c r="CS132" s="21">
        <v>0</v>
      </c>
      <c r="CT132" s="21">
        <v>0</v>
      </c>
      <c r="CU132" s="21">
        <f t="shared" ref="CU132:CU136" si="264">CN132</f>
        <v>0</v>
      </c>
      <c r="CV132" s="21">
        <f t="shared" ref="CV132:CV136" si="265">CO132</f>
        <v>0</v>
      </c>
      <c r="CW132" s="21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>
        <v>0</v>
      </c>
      <c r="DG132" s="21">
        <v>0</v>
      </c>
      <c r="DH132" s="21">
        <v>0</v>
      </c>
      <c r="DI132" s="21">
        <v>0</v>
      </c>
      <c r="DJ132" s="21">
        <v>0</v>
      </c>
      <c r="DK132" s="21">
        <v>0</v>
      </c>
      <c r="DL132" s="21">
        <f t="shared" ref="DL132:DL139" si="266">CX132+CJ132+BV132+BH132+AT132+AF132</f>
        <v>0</v>
      </c>
      <c r="DM132" s="21">
        <f t="shared" ref="DM132:DM139" si="267">CY132+CK132+BW132+BI132+AU132+AG132</f>
        <v>0</v>
      </c>
      <c r="DN132" s="21">
        <f t="shared" ref="DN132:DN139" si="268">CZ132+CL132+BX132+BJ132+AV132+AH132</f>
        <v>0</v>
      </c>
      <c r="DO132" s="21">
        <f t="shared" ref="DO132:DO139" si="269">DA132+CM132+BY132+BK132+AW132+AI132</f>
        <v>0</v>
      </c>
      <c r="DP132" s="21">
        <f t="shared" ref="DP132:DP139" si="270">DB132+CN132+BZ132+BL132+AX132+AJ132</f>
        <v>0</v>
      </c>
      <c r="DQ132" s="21">
        <f t="shared" ref="DQ132:DQ139" si="271">DC132+CO132+CA132+BM132+AY132+AK132</f>
        <v>0</v>
      </c>
      <c r="DR132" s="21">
        <f t="shared" ref="DR132:DR139" si="272">DD132+CP132+CB132+BN132+AZ132+AL132</f>
        <v>0</v>
      </c>
      <c r="DS132" s="21">
        <f t="shared" ref="DS132:DS139" si="273">DE132+CQ132+CC132+BO132+BA132+AM132</f>
        <v>0</v>
      </c>
      <c r="DT132" s="21">
        <f t="shared" ref="DT132:DT139" si="274">DF132+CR132+CD132+BP132+BB132+AN132</f>
        <v>0</v>
      </c>
      <c r="DU132" s="21">
        <f t="shared" ref="DU132:DU139" si="275">DG132+CS132+CE132+BQ132+BC132+AO132</f>
        <v>0</v>
      </c>
      <c r="DV132" s="21">
        <f t="shared" ref="DV132:DV139" si="276">DH132+CT132+CF132+BR132+BD132+AP132</f>
        <v>0</v>
      </c>
      <c r="DW132" s="21">
        <f t="shared" ref="DW132:DW139" si="277">DI132+CU132+CG132+BS132+BE132+AQ132</f>
        <v>0</v>
      </c>
      <c r="DX132" s="21">
        <f t="shared" ref="DX132:DX139" si="278">DJ132+CV132+CH132+BT132+BF132+AR132</f>
        <v>0</v>
      </c>
      <c r="DY132" s="21">
        <f t="shared" ref="DY132:DY139" si="279">DK132+CW132+CI132+BU132+BG132+AS132</f>
        <v>0</v>
      </c>
      <c r="DZ132" s="21" t="s">
        <v>145</v>
      </c>
    </row>
    <row r="133" spans="1:130" ht="45" x14ac:dyDescent="0.25">
      <c r="A133" s="32" t="s">
        <v>333</v>
      </c>
      <c r="B133" s="29" t="s">
        <v>351</v>
      </c>
      <c r="C133" s="29" t="s">
        <v>352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1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1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>
        <v>0</v>
      </c>
      <c r="BR133" s="21">
        <v>0</v>
      </c>
      <c r="BS133" s="21">
        <v>0</v>
      </c>
      <c r="BT133" s="21">
        <v>0</v>
      </c>
      <c r="BU133" s="21">
        <v>0</v>
      </c>
      <c r="BV133" s="21">
        <v>0</v>
      </c>
      <c r="BW133" s="21">
        <v>0</v>
      </c>
      <c r="BX133" s="21">
        <v>0</v>
      </c>
      <c r="BY133" s="21">
        <v>0</v>
      </c>
      <c r="BZ133" s="21">
        <v>0</v>
      </c>
      <c r="CA133" s="21">
        <v>0</v>
      </c>
      <c r="CB133" s="21">
        <v>0</v>
      </c>
      <c r="CC133" s="21">
        <v>0</v>
      </c>
      <c r="CD133" s="21">
        <v>0</v>
      </c>
      <c r="CE133" s="21">
        <v>0</v>
      </c>
      <c r="CF133" s="21">
        <v>0</v>
      </c>
      <c r="CG133" s="21">
        <v>0</v>
      </c>
      <c r="CH133" s="21">
        <v>0</v>
      </c>
      <c r="CI133" s="21">
        <v>0</v>
      </c>
      <c r="CJ133" s="21">
        <v>0</v>
      </c>
      <c r="CK133" s="21">
        <v>0</v>
      </c>
      <c r="CL133" s="21">
        <v>0</v>
      </c>
      <c r="CM133" s="21">
        <v>0</v>
      </c>
      <c r="CN133" s="21">
        <f t="shared" ref="CN133:CN136" si="280">CG133</f>
        <v>0</v>
      </c>
      <c r="CO133" s="21">
        <f t="shared" ref="CO133:CO136" si="281">CH133</f>
        <v>0</v>
      </c>
      <c r="CP133" s="21">
        <v>0</v>
      </c>
      <c r="CQ133" s="21">
        <v>0</v>
      </c>
      <c r="CR133" s="21">
        <v>0</v>
      </c>
      <c r="CS133" s="21">
        <v>0</v>
      </c>
      <c r="CT133" s="21">
        <v>0</v>
      </c>
      <c r="CU133" s="21">
        <f t="shared" si="264"/>
        <v>0</v>
      </c>
      <c r="CV133" s="21">
        <f t="shared" si="265"/>
        <v>0</v>
      </c>
      <c r="CW133" s="21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1</v>
      </c>
      <c r="DE133" s="21">
        <v>0</v>
      </c>
      <c r="DF133" s="21">
        <v>0</v>
      </c>
      <c r="DG133" s="21">
        <v>0</v>
      </c>
      <c r="DH133" s="21">
        <v>0</v>
      </c>
      <c r="DI133" s="21">
        <f t="shared" ref="DI133:DI135" si="282">DB133</f>
        <v>0</v>
      </c>
      <c r="DJ133" s="21">
        <f t="shared" ref="DJ133:DJ135" si="283">DC133</f>
        <v>0</v>
      </c>
      <c r="DK133" s="21">
        <v>1</v>
      </c>
      <c r="DL133" s="21">
        <f t="shared" si="266"/>
        <v>0</v>
      </c>
      <c r="DM133" s="21">
        <f t="shared" si="267"/>
        <v>0</v>
      </c>
      <c r="DN133" s="21">
        <f t="shared" si="268"/>
        <v>0</v>
      </c>
      <c r="DO133" s="21">
        <f t="shared" si="269"/>
        <v>0</v>
      </c>
      <c r="DP133" s="21">
        <f t="shared" si="270"/>
        <v>0</v>
      </c>
      <c r="DQ133" s="21">
        <f t="shared" si="271"/>
        <v>0</v>
      </c>
      <c r="DR133" s="21">
        <f t="shared" si="272"/>
        <v>1</v>
      </c>
      <c r="DS133" s="21">
        <f t="shared" si="273"/>
        <v>0</v>
      </c>
      <c r="DT133" s="21">
        <f t="shared" si="274"/>
        <v>0</v>
      </c>
      <c r="DU133" s="21">
        <f t="shared" si="275"/>
        <v>0</v>
      </c>
      <c r="DV133" s="21">
        <f t="shared" si="276"/>
        <v>0</v>
      </c>
      <c r="DW133" s="21">
        <f t="shared" si="277"/>
        <v>0</v>
      </c>
      <c r="DX133" s="21">
        <f t="shared" si="278"/>
        <v>0</v>
      </c>
      <c r="DY133" s="21">
        <f t="shared" si="279"/>
        <v>1</v>
      </c>
      <c r="DZ133" s="21" t="s">
        <v>145</v>
      </c>
    </row>
    <row r="134" spans="1:130" ht="22.5" x14ac:dyDescent="0.25">
      <c r="A134" s="32" t="s">
        <v>333</v>
      </c>
      <c r="B134" s="29" t="s">
        <v>353</v>
      </c>
      <c r="C134" s="29" t="s">
        <v>354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1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1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>
        <v>0</v>
      </c>
      <c r="BP134" s="21">
        <v>0</v>
      </c>
      <c r="BQ134" s="21">
        <v>0</v>
      </c>
      <c r="BR134" s="21">
        <v>0</v>
      </c>
      <c r="BS134" s="21">
        <v>0</v>
      </c>
      <c r="BT134" s="21">
        <v>0</v>
      </c>
      <c r="BU134" s="21">
        <v>0</v>
      </c>
      <c r="BV134" s="21">
        <v>0</v>
      </c>
      <c r="BW134" s="21">
        <v>0</v>
      </c>
      <c r="BX134" s="21">
        <v>0</v>
      </c>
      <c r="BY134" s="21">
        <v>0</v>
      </c>
      <c r="BZ134" s="21">
        <v>0</v>
      </c>
      <c r="CA134" s="21">
        <v>0</v>
      </c>
      <c r="CB134" s="21">
        <v>0</v>
      </c>
      <c r="CC134" s="21">
        <v>0</v>
      </c>
      <c r="CD134" s="21">
        <v>0</v>
      </c>
      <c r="CE134" s="21">
        <v>0</v>
      </c>
      <c r="CF134" s="21">
        <v>0</v>
      </c>
      <c r="CG134" s="21">
        <v>0</v>
      </c>
      <c r="CH134" s="21">
        <v>0</v>
      </c>
      <c r="CI134" s="21">
        <v>0</v>
      </c>
      <c r="CJ134" s="21">
        <v>0</v>
      </c>
      <c r="CK134" s="21">
        <v>0</v>
      </c>
      <c r="CL134" s="21">
        <v>0</v>
      </c>
      <c r="CM134" s="21">
        <v>0</v>
      </c>
      <c r="CN134" s="21">
        <f t="shared" si="280"/>
        <v>0</v>
      </c>
      <c r="CO134" s="21">
        <f t="shared" si="281"/>
        <v>0</v>
      </c>
      <c r="CP134" s="21">
        <v>0</v>
      </c>
      <c r="CQ134" s="21">
        <v>0</v>
      </c>
      <c r="CR134" s="21">
        <v>0</v>
      </c>
      <c r="CS134" s="21">
        <v>0</v>
      </c>
      <c r="CT134" s="21">
        <v>0</v>
      </c>
      <c r="CU134" s="21">
        <f t="shared" si="264"/>
        <v>0</v>
      </c>
      <c r="CV134" s="21">
        <f t="shared" si="265"/>
        <v>0</v>
      </c>
      <c r="CW134" s="21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1</v>
      </c>
      <c r="DE134" s="21">
        <v>0</v>
      </c>
      <c r="DF134" s="21">
        <v>0</v>
      </c>
      <c r="DG134" s="21">
        <v>0</v>
      </c>
      <c r="DH134" s="21">
        <v>0</v>
      </c>
      <c r="DI134" s="21">
        <f t="shared" si="282"/>
        <v>0</v>
      </c>
      <c r="DJ134" s="21">
        <f t="shared" si="283"/>
        <v>0</v>
      </c>
      <c r="DK134" s="21">
        <v>1</v>
      </c>
      <c r="DL134" s="21">
        <f t="shared" si="266"/>
        <v>0</v>
      </c>
      <c r="DM134" s="21">
        <f t="shared" si="267"/>
        <v>0</v>
      </c>
      <c r="DN134" s="21">
        <f t="shared" si="268"/>
        <v>0</v>
      </c>
      <c r="DO134" s="21">
        <f t="shared" si="269"/>
        <v>0</v>
      </c>
      <c r="DP134" s="21">
        <f t="shared" si="270"/>
        <v>0</v>
      </c>
      <c r="DQ134" s="21">
        <f t="shared" si="271"/>
        <v>0</v>
      </c>
      <c r="DR134" s="21">
        <f t="shared" si="272"/>
        <v>1</v>
      </c>
      <c r="DS134" s="21">
        <f t="shared" si="273"/>
        <v>0</v>
      </c>
      <c r="DT134" s="21">
        <f t="shared" si="274"/>
        <v>0</v>
      </c>
      <c r="DU134" s="21">
        <f t="shared" si="275"/>
        <v>0</v>
      </c>
      <c r="DV134" s="21">
        <f t="shared" si="276"/>
        <v>0</v>
      </c>
      <c r="DW134" s="21">
        <f t="shared" si="277"/>
        <v>0</v>
      </c>
      <c r="DX134" s="21">
        <f t="shared" si="278"/>
        <v>0</v>
      </c>
      <c r="DY134" s="21">
        <f t="shared" si="279"/>
        <v>1</v>
      </c>
      <c r="DZ134" s="21" t="s">
        <v>145</v>
      </c>
    </row>
    <row r="135" spans="1:130" ht="22.5" x14ac:dyDescent="0.25">
      <c r="A135" s="32" t="s">
        <v>333</v>
      </c>
      <c r="B135" s="29" t="s">
        <v>355</v>
      </c>
      <c r="C135" s="29" t="s">
        <v>356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1">
        <v>0</v>
      </c>
      <c r="BP135" s="21">
        <v>0</v>
      </c>
      <c r="BQ135" s="21">
        <v>0</v>
      </c>
      <c r="BR135" s="21">
        <v>0</v>
      </c>
      <c r="BS135" s="21">
        <v>0</v>
      </c>
      <c r="BT135" s="21">
        <v>0</v>
      </c>
      <c r="BU135" s="21">
        <v>0</v>
      </c>
      <c r="BV135" s="21">
        <v>0</v>
      </c>
      <c r="BW135" s="21">
        <v>0</v>
      </c>
      <c r="BX135" s="21">
        <v>0</v>
      </c>
      <c r="BY135" s="21">
        <v>0</v>
      </c>
      <c r="BZ135" s="21">
        <v>0</v>
      </c>
      <c r="CA135" s="21">
        <v>0</v>
      </c>
      <c r="CB135" s="21">
        <v>0</v>
      </c>
      <c r="CC135" s="21">
        <v>0</v>
      </c>
      <c r="CD135" s="21">
        <v>0</v>
      </c>
      <c r="CE135" s="21">
        <v>0</v>
      </c>
      <c r="CF135" s="21">
        <v>0</v>
      </c>
      <c r="CG135" s="21">
        <v>0</v>
      </c>
      <c r="CH135" s="21">
        <v>0</v>
      </c>
      <c r="CI135" s="21">
        <v>0</v>
      </c>
      <c r="CJ135" s="21">
        <v>0</v>
      </c>
      <c r="CK135" s="21">
        <v>0</v>
      </c>
      <c r="CL135" s="21">
        <v>0</v>
      </c>
      <c r="CM135" s="21">
        <v>0</v>
      </c>
      <c r="CN135" s="21">
        <f t="shared" si="280"/>
        <v>0</v>
      </c>
      <c r="CO135" s="21">
        <f t="shared" si="281"/>
        <v>0</v>
      </c>
      <c r="CP135" s="21">
        <v>0</v>
      </c>
      <c r="CQ135" s="21">
        <v>0</v>
      </c>
      <c r="CR135" s="21">
        <v>0</v>
      </c>
      <c r="CS135" s="21">
        <v>0</v>
      </c>
      <c r="CT135" s="21">
        <v>0</v>
      </c>
      <c r="CU135" s="21">
        <f t="shared" si="264"/>
        <v>0</v>
      </c>
      <c r="CV135" s="21">
        <f t="shared" si="265"/>
        <v>0</v>
      </c>
      <c r="CW135" s="21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>
        <v>0</v>
      </c>
      <c r="DF135" s="21">
        <v>0</v>
      </c>
      <c r="DG135" s="21">
        <v>0</v>
      </c>
      <c r="DH135" s="21">
        <v>0</v>
      </c>
      <c r="DI135" s="21">
        <f t="shared" si="282"/>
        <v>0</v>
      </c>
      <c r="DJ135" s="21">
        <f t="shared" si="283"/>
        <v>0</v>
      </c>
      <c r="DK135" s="21">
        <v>0</v>
      </c>
      <c r="DL135" s="21">
        <f t="shared" si="266"/>
        <v>0</v>
      </c>
      <c r="DM135" s="21">
        <f t="shared" si="267"/>
        <v>0</v>
      </c>
      <c r="DN135" s="21">
        <f t="shared" si="268"/>
        <v>0</v>
      </c>
      <c r="DO135" s="21">
        <f t="shared" si="269"/>
        <v>0</v>
      </c>
      <c r="DP135" s="21">
        <f t="shared" si="270"/>
        <v>0</v>
      </c>
      <c r="DQ135" s="21">
        <f t="shared" si="271"/>
        <v>0</v>
      </c>
      <c r="DR135" s="21">
        <f t="shared" si="272"/>
        <v>0</v>
      </c>
      <c r="DS135" s="21">
        <f t="shared" si="273"/>
        <v>0</v>
      </c>
      <c r="DT135" s="21">
        <f t="shared" si="274"/>
        <v>0</v>
      </c>
      <c r="DU135" s="21">
        <f t="shared" si="275"/>
        <v>0</v>
      </c>
      <c r="DV135" s="21">
        <f t="shared" si="276"/>
        <v>0</v>
      </c>
      <c r="DW135" s="21">
        <f t="shared" si="277"/>
        <v>0</v>
      </c>
      <c r="DX135" s="21">
        <f t="shared" si="278"/>
        <v>0</v>
      </c>
      <c r="DY135" s="21">
        <f t="shared" si="279"/>
        <v>0</v>
      </c>
      <c r="DZ135" s="21" t="s">
        <v>145</v>
      </c>
    </row>
    <row r="136" spans="1:130" ht="33.75" x14ac:dyDescent="0.25">
      <c r="A136" s="32" t="s">
        <v>333</v>
      </c>
      <c r="B136" s="29" t="s">
        <v>357</v>
      </c>
      <c r="C136" s="29" t="s">
        <v>358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>
        <v>0</v>
      </c>
      <c r="BT136" s="21">
        <v>0</v>
      </c>
      <c r="BU136" s="21">
        <v>0</v>
      </c>
      <c r="BV136" s="21">
        <v>0</v>
      </c>
      <c r="BW136" s="21">
        <v>0</v>
      </c>
      <c r="BX136" s="21">
        <v>0</v>
      </c>
      <c r="BY136" s="21">
        <v>0</v>
      </c>
      <c r="BZ136" s="21">
        <v>0</v>
      </c>
      <c r="CA136" s="21">
        <v>0</v>
      </c>
      <c r="CB136" s="21">
        <v>0</v>
      </c>
      <c r="CC136" s="21">
        <v>0</v>
      </c>
      <c r="CD136" s="21">
        <v>0</v>
      </c>
      <c r="CE136" s="21">
        <v>0</v>
      </c>
      <c r="CF136" s="21">
        <v>0</v>
      </c>
      <c r="CG136" s="21">
        <v>0</v>
      </c>
      <c r="CH136" s="21">
        <v>0</v>
      </c>
      <c r="CI136" s="21">
        <v>0</v>
      </c>
      <c r="CJ136" s="21">
        <v>0</v>
      </c>
      <c r="CK136" s="21">
        <v>0</v>
      </c>
      <c r="CL136" s="21">
        <v>0</v>
      </c>
      <c r="CM136" s="21">
        <v>0</v>
      </c>
      <c r="CN136" s="21">
        <f t="shared" si="280"/>
        <v>0</v>
      </c>
      <c r="CO136" s="21">
        <f t="shared" si="281"/>
        <v>0</v>
      </c>
      <c r="CP136" s="21">
        <v>0</v>
      </c>
      <c r="CQ136" s="21">
        <v>0</v>
      </c>
      <c r="CR136" s="21">
        <v>0</v>
      </c>
      <c r="CS136" s="21">
        <v>0</v>
      </c>
      <c r="CT136" s="21">
        <v>0</v>
      </c>
      <c r="CU136" s="21">
        <f t="shared" si="264"/>
        <v>0</v>
      </c>
      <c r="CV136" s="21">
        <f t="shared" si="265"/>
        <v>0</v>
      </c>
      <c r="CW136" s="21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>
        <v>0</v>
      </c>
      <c r="DF136" s="21">
        <v>0</v>
      </c>
      <c r="DG136" s="21">
        <v>0</v>
      </c>
      <c r="DH136" s="21">
        <v>0</v>
      </c>
      <c r="DI136" s="21">
        <f t="shared" si="262"/>
        <v>0</v>
      </c>
      <c r="DJ136" s="21">
        <f t="shared" si="262"/>
        <v>0</v>
      </c>
      <c r="DK136" s="21">
        <v>0</v>
      </c>
      <c r="DL136" s="21">
        <f t="shared" si="266"/>
        <v>0</v>
      </c>
      <c r="DM136" s="21">
        <f t="shared" si="267"/>
        <v>0</v>
      </c>
      <c r="DN136" s="21">
        <f t="shared" si="268"/>
        <v>0</v>
      </c>
      <c r="DO136" s="21">
        <f t="shared" si="269"/>
        <v>0</v>
      </c>
      <c r="DP136" s="21">
        <f t="shared" si="270"/>
        <v>0</v>
      </c>
      <c r="DQ136" s="21">
        <f t="shared" si="271"/>
        <v>0</v>
      </c>
      <c r="DR136" s="21">
        <f t="shared" si="272"/>
        <v>0</v>
      </c>
      <c r="DS136" s="21">
        <f t="shared" si="273"/>
        <v>0</v>
      </c>
      <c r="DT136" s="21">
        <f t="shared" si="274"/>
        <v>0</v>
      </c>
      <c r="DU136" s="21">
        <f t="shared" si="275"/>
        <v>0</v>
      </c>
      <c r="DV136" s="21">
        <f t="shared" si="276"/>
        <v>0</v>
      </c>
      <c r="DW136" s="21">
        <f t="shared" si="277"/>
        <v>0</v>
      </c>
      <c r="DX136" s="21">
        <f t="shared" si="278"/>
        <v>0</v>
      </c>
      <c r="DY136" s="21">
        <f t="shared" si="279"/>
        <v>0</v>
      </c>
      <c r="DZ136" s="21" t="s">
        <v>145</v>
      </c>
    </row>
    <row r="137" spans="1:130" ht="22.5" x14ac:dyDescent="0.25">
      <c r="A137" s="31" t="s">
        <v>333</v>
      </c>
      <c r="B137" s="29" t="s">
        <v>359</v>
      </c>
      <c r="C137" s="29" t="s">
        <v>360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1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2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1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1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1">
        <v>0</v>
      </c>
      <c r="BP137" s="21">
        <v>0</v>
      </c>
      <c r="BQ137" s="21">
        <v>0</v>
      </c>
      <c r="BR137" s="21">
        <v>0</v>
      </c>
      <c r="BS137" s="21">
        <v>0</v>
      </c>
      <c r="BT137" s="21">
        <v>0</v>
      </c>
      <c r="BU137" s="21">
        <v>1</v>
      </c>
      <c r="BV137" s="21">
        <v>0</v>
      </c>
      <c r="BW137" s="21">
        <v>0</v>
      </c>
      <c r="BX137" s="21">
        <v>0</v>
      </c>
      <c r="BY137" s="21">
        <v>0</v>
      </c>
      <c r="BZ137" s="21">
        <v>0</v>
      </c>
      <c r="CA137" s="21">
        <v>0</v>
      </c>
      <c r="CB137" s="21">
        <v>0</v>
      </c>
      <c r="CC137" s="21">
        <v>0</v>
      </c>
      <c r="CD137" s="21">
        <v>0</v>
      </c>
      <c r="CE137" s="21">
        <v>0</v>
      </c>
      <c r="CF137" s="21">
        <v>0</v>
      </c>
      <c r="CG137" s="21">
        <v>0</v>
      </c>
      <c r="CH137" s="21">
        <v>0</v>
      </c>
      <c r="CI137" s="21">
        <v>0</v>
      </c>
      <c r="CJ137" s="21">
        <v>0</v>
      </c>
      <c r="CK137" s="21">
        <v>0</v>
      </c>
      <c r="CL137" s="21">
        <v>0</v>
      </c>
      <c r="CM137" s="21">
        <v>0</v>
      </c>
      <c r="CN137" s="21">
        <v>0</v>
      </c>
      <c r="CO137" s="21">
        <v>0</v>
      </c>
      <c r="CP137" s="21">
        <v>0</v>
      </c>
      <c r="CQ137" s="21">
        <v>0</v>
      </c>
      <c r="CR137" s="21">
        <v>0</v>
      </c>
      <c r="CS137" s="21">
        <v>0</v>
      </c>
      <c r="CT137" s="21">
        <v>0</v>
      </c>
      <c r="CU137" s="21">
        <v>0</v>
      </c>
      <c r="CV137" s="21">
        <v>0</v>
      </c>
      <c r="CW137" s="21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>
        <v>0</v>
      </c>
      <c r="DG137" s="21">
        <v>0</v>
      </c>
      <c r="DH137" s="21">
        <v>0</v>
      </c>
      <c r="DI137" s="21">
        <v>0</v>
      </c>
      <c r="DJ137" s="21">
        <v>0</v>
      </c>
      <c r="DK137" s="21">
        <v>0</v>
      </c>
      <c r="DL137" s="21">
        <f t="shared" si="266"/>
        <v>0</v>
      </c>
      <c r="DM137" s="21">
        <f t="shared" si="267"/>
        <v>0</v>
      </c>
      <c r="DN137" s="21">
        <f t="shared" si="268"/>
        <v>0</v>
      </c>
      <c r="DO137" s="21">
        <f t="shared" si="269"/>
        <v>0</v>
      </c>
      <c r="DP137" s="21">
        <f t="shared" si="270"/>
        <v>0</v>
      </c>
      <c r="DQ137" s="21">
        <f t="shared" si="271"/>
        <v>0</v>
      </c>
      <c r="DR137" s="21">
        <f t="shared" si="272"/>
        <v>1</v>
      </c>
      <c r="DS137" s="21">
        <f t="shared" si="273"/>
        <v>0</v>
      </c>
      <c r="DT137" s="21">
        <f t="shared" si="274"/>
        <v>0</v>
      </c>
      <c r="DU137" s="21">
        <f t="shared" si="275"/>
        <v>0</v>
      </c>
      <c r="DV137" s="21">
        <f t="shared" si="276"/>
        <v>0</v>
      </c>
      <c r="DW137" s="21">
        <f t="shared" si="277"/>
        <v>0</v>
      </c>
      <c r="DX137" s="21">
        <f t="shared" si="278"/>
        <v>0</v>
      </c>
      <c r="DY137" s="21">
        <f t="shared" si="279"/>
        <v>2</v>
      </c>
      <c r="DZ137" s="21" t="s">
        <v>145</v>
      </c>
    </row>
    <row r="138" spans="1:130" ht="33.75" x14ac:dyDescent="0.25">
      <c r="A138" s="31" t="s">
        <v>333</v>
      </c>
      <c r="B138" s="29" t="s">
        <v>361</v>
      </c>
      <c r="C138" s="29" t="s">
        <v>362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1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1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1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1">
        <v>0</v>
      </c>
      <c r="BP138" s="21">
        <v>0</v>
      </c>
      <c r="BQ138" s="21">
        <v>0</v>
      </c>
      <c r="BR138" s="21">
        <v>0</v>
      </c>
      <c r="BS138" s="21">
        <v>0</v>
      </c>
      <c r="BT138" s="21">
        <v>0</v>
      </c>
      <c r="BU138" s="21">
        <v>1</v>
      </c>
      <c r="BV138" s="21">
        <v>0</v>
      </c>
      <c r="BW138" s="21">
        <v>0</v>
      </c>
      <c r="BX138" s="21">
        <v>0</v>
      </c>
      <c r="BY138" s="21">
        <v>0</v>
      </c>
      <c r="BZ138" s="21">
        <v>0</v>
      </c>
      <c r="CA138" s="21">
        <v>0</v>
      </c>
      <c r="CB138" s="21">
        <v>0</v>
      </c>
      <c r="CC138" s="21">
        <v>0</v>
      </c>
      <c r="CD138" s="21">
        <v>0</v>
      </c>
      <c r="CE138" s="21">
        <v>0</v>
      </c>
      <c r="CF138" s="21">
        <v>0</v>
      </c>
      <c r="CG138" s="21">
        <v>0</v>
      </c>
      <c r="CH138" s="21">
        <v>0</v>
      </c>
      <c r="CI138" s="21">
        <v>0</v>
      </c>
      <c r="CJ138" s="21">
        <v>0</v>
      </c>
      <c r="CK138" s="21">
        <v>0</v>
      </c>
      <c r="CL138" s="21">
        <v>0</v>
      </c>
      <c r="CM138" s="21">
        <v>0</v>
      </c>
      <c r="CN138" s="21">
        <v>0</v>
      </c>
      <c r="CO138" s="21">
        <v>0</v>
      </c>
      <c r="CP138" s="21">
        <v>0</v>
      </c>
      <c r="CQ138" s="21">
        <v>0</v>
      </c>
      <c r="CR138" s="21">
        <v>0</v>
      </c>
      <c r="CS138" s="21">
        <v>0</v>
      </c>
      <c r="CT138" s="21">
        <v>0</v>
      </c>
      <c r="CU138" s="21">
        <v>0</v>
      </c>
      <c r="CV138" s="21">
        <v>0</v>
      </c>
      <c r="CW138" s="21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>
        <v>0</v>
      </c>
      <c r="DG138" s="21">
        <v>0</v>
      </c>
      <c r="DH138" s="21">
        <v>0</v>
      </c>
      <c r="DI138" s="21">
        <v>0</v>
      </c>
      <c r="DJ138" s="21">
        <v>0</v>
      </c>
      <c r="DK138" s="21">
        <v>0</v>
      </c>
      <c r="DL138" s="21">
        <f t="shared" si="266"/>
        <v>0</v>
      </c>
      <c r="DM138" s="21">
        <f t="shared" si="267"/>
        <v>0</v>
      </c>
      <c r="DN138" s="21">
        <f t="shared" si="268"/>
        <v>0</v>
      </c>
      <c r="DO138" s="21">
        <f t="shared" si="269"/>
        <v>0</v>
      </c>
      <c r="DP138" s="21">
        <f t="shared" si="270"/>
        <v>0</v>
      </c>
      <c r="DQ138" s="21">
        <f t="shared" si="271"/>
        <v>0</v>
      </c>
      <c r="DR138" s="21">
        <f t="shared" si="272"/>
        <v>1</v>
      </c>
      <c r="DS138" s="21">
        <f t="shared" si="273"/>
        <v>0</v>
      </c>
      <c r="DT138" s="21">
        <f t="shared" si="274"/>
        <v>0</v>
      </c>
      <c r="DU138" s="21">
        <f t="shared" si="275"/>
        <v>0</v>
      </c>
      <c r="DV138" s="21">
        <f t="shared" si="276"/>
        <v>0</v>
      </c>
      <c r="DW138" s="21">
        <f t="shared" si="277"/>
        <v>0</v>
      </c>
      <c r="DX138" s="21">
        <f t="shared" si="278"/>
        <v>0</v>
      </c>
      <c r="DY138" s="21">
        <f t="shared" si="279"/>
        <v>1</v>
      </c>
      <c r="DZ138" s="21" t="s">
        <v>145</v>
      </c>
    </row>
    <row r="139" spans="1:130" ht="33.75" x14ac:dyDescent="0.25">
      <c r="A139" s="31" t="s">
        <v>333</v>
      </c>
      <c r="B139" s="29" t="s">
        <v>363</v>
      </c>
      <c r="C139" s="29" t="s">
        <v>364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1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1</v>
      </c>
      <c r="BO139" s="21">
        <v>0</v>
      </c>
      <c r="BP139" s="21">
        <v>0</v>
      </c>
      <c r="BQ139" s="21">
        <v>0</v>
      </c>
      <c r="BR139" s="21">
        <v>0</v>
      </c>
      <c r="BS139" s="21">
        <v>0</v>
      </c>
      <c r="BT139" s="21">
        <v>0</v>
      </c>
      <c r="BU139" s="21">
        <v>0</v>
      </c>
      <c r="BV139" s="21">
        <v>0</v>
      </c>
      <c r="BW139" s="21">
        <v>0</v>
      </c>
      <c r="BX139" s="21">
        <v>0</v>
      </c>
      <c r="BY139" s="21">
        <v>0</v>
      </c>
      <c r="BZ139" s="21">
        <v>0</v>
      </c>
      <c r="CA139" s="21">
        <v>0</v>
      </c>
      <c r="CB139" s="21">
        <v>0</v>
      </c>
      <c r="CC139" s="21">
        <v>0</v>
      </c>
      <c r="CD139" s="21">
        <v>0</v>
      </c>
      <c r="CE139" s="21">
        <v>0</v>
      </c>
      <c r="CF139" s="21">
        <v>0</v>
      </c>
      <c r="CG139" s="21">
        <v>0</v>
      </c>
      <c r="CH139" s="21">
        <v>0</v>
      </c>
      <c r="CI139" s="21">
        <v>0</v>
      </c>
      <c r="CJ139" s="21">
        <v>0</v>
      </c>
      <c r="CK139" s="21">
        <v>0</v>
      </c>
      <c r="CL139" s="21">
        <v>0</v>
      </c>
      <c r="CM139" s="21">
        <v>0</v>
      </c>
      <c r="CN139" s="21">
        <v>0</v>
      </c>
      <c r="CO139" s="21">
        <v>0</v>
      </c>
      <c r="CP139" s="21">
        <v>0</v>
      </c>
      <c r="CQ139" s="21">
        <v>0</v>
      </c>
      <c r="CR139" s="21">
        <v>0</v>
      </c>
      <c r="CS139" s="21">
        <v>0</v>
      </c>
      <c r="CT139" s="21">
        <v>0</v>
      </c>
      <c r="CU139" s="21">
        <v>0</v>
      </c>
      <c r="CV139" s="21">
        <v>0</v>
      </c>
      <c r="CW139" s="21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>
        <v>0</v>
      </c>
      <c r="DG139" s="21">
        <v>0</v>
      </c>
      <c r="DH139" s="21">
        <v>0</v>
      </c>
      <c r="DI139" s="21">
        <v>0</v>
      </c>
      <c r="DJ139" s="21">
        <v>0</v>
      </c>
      <c r="DK139" s="21">
        <v>0</v>
      </c>
      <c r="DL139" s="21">
        <f t="shared" si="266"/>
        <v>0</v>
      </c>
      <c r="DM139" s="21">
        <f t="shared" si="267"/>
        <v>0</v>
      </c>
      <c r="DN139" s="21">
        <f t="shared" si="268"/>
        <v>0</v>
      </c>
      <c r="DO139" s="21">
        <f t="shared" si="269"/>
        <v>0</v>
      </c>
      <c r="DP139" s="21">
        <f t="shared" si="270"/>
        <v>0</v>
      </c>
      <c r="DQ139" s="21">
        <f t="shared" si="271"/>
        <v>0</v>
      </c>
      <c r="DR139" s="21">
        <f t="shared" si="272"/>
        <v>1</v>
      </c>
      <c r="DS139" s="21">
        <f t="shared" si="273"/>
        <v>0</v>
      </c>
      <c r="DT139" s="21">
        <f t="shared" si="274"/>
        <v>0</v>
      </c>
      <c r="DU139" s="21">
        <f t="shared" si="275"/>
        <v>0</v>
      </c>
      <c r="DV139" s="21">
        <f t="shared" si="276"/>
        <v>0</v>
      </c>
      <c r="DW139" s="21">
        <f t="shared" si="277"/>
        <v>0</v>
      </c>
      <c r="DX139" s="21">
        <f t="shared" si="278"/>
        <v>0</v>
      </c>
      <c r="DY139" s="21">
        <f t="shared" si="279"/>
        <v>0</v>
      </c>
      <c r="DZ139" s="21" t="s">
        <v>145</v>
      </c>
    </row>
  </sheetData>
  <autoFilter ref="A18:EJ139"/>
  <mergeCells count="50">
    <mergeCell ref="DY1:DZ1"/>
    <mergeCell ref="DY2:DZ2"/>
    <mergeCell ref="DY3:DZ3"/>
    <mergeCell ref="A4:AY4"/>
    <mergeCell ref="AZ4:BB4"/>
    <mergeCell ref="A6:AY6"/>
    <mergeCell ref="AZ6:BB6"/>
    <mergeCell ref="A7:I7"/>
    <mergeCell ref="J7:R7"/>
    <mergeCell ref="AB7:AJ7"/>
    <mergeCell ref="AK7:AS7"/>
    <mergeCell ref="AT7:BB7"/>
    <mergeCell ref="U7:Z7"/>
    <mergeCell ref="A9:AY9"/>
    <mergeCell ref="AZ9:BB9"/>
    <mergeCell ref="Z12:AM12"/>
    <mergeCell ref="Z10:AM11"/>
    <mergeCell ref="A13:DY13"/>
    <mergeCell ref="A14:A17"/>
    <mergeCell ref="B14:B17"/>
    <mergeCell ref="C14:C17"/>
    <mergeCell ref="D14:Q15"/>
    <mergeCell ref="R14:AE15"/>
    <mergeCell ref="AF14:DY14"/>
    <mergeCell ref="D16:J16"/>
    <mergeCell ref="K16:Q16"/>
    <mergeCell ref="R16:X16"/>
    <mergeCell ref="BH16:BN16"/>
    <mergeCell ref="Y16:AE16"/>
    <mergeCell ref="CJ16:CP16"/>
    <mergeCell ref="CQ16:CW16"/>
    <mergeCell ref="CX16:DD16"/>
    <mergeCell ref="DE16:DK16"/>
    <mergeCell ref="DL16:DR16"/>
    <mergeCell ref="DZ14:DZ17"/>
    <mergeCell ref="AF15:AS15"/>
    <mergeCell ref="AT15:BG15"/>
    <mergeCell ref="BH15:BU15"/>
    <mergeCell ref="BV15:CI15"/>
    <mergeCell ref="CJ15:CW15"/>
    <mergeCell ref="CX15:DK15"/>
    <mergeCell ref="DL15:DY15"/>
    <mergeCell ref="BO16:BU16"/>
    <mergeCell ref="BV16:CB16"/>
    <mergeCell ref="AF16:AL16"/>
    <mergeCell ref="AM16:AS16"/>
    <mergeCell ref="AT16:AZ16"/>
    <mergeCell ref="BA16:BG16"/>
    <mergeCell ref="DS16:DY16"/>
    <mergeCell ref="CC16:CI16"/>
  </mergeCells>
  <pageMargins left="0.70866141732283472" right="0.70866141732283472" top="0.74803149606299213" bottom="0.74803149606299213" header="0.31496062992125984" footer="0.31496062992125984"/>
  <pageSetup paperSize="8" scale="43" fitToWidth="2" fitToHeight="100" orientation="landscape" r:id="rId1"/>
  <headerFooter differentFirst="1">
    <oddHeader>&amp;C&amp;P</oddHeader>
  </headerFooter>
  <colBreaks count="1" manualBreakCount="1">
    <brk id="87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ф.7</vt:lpstr>
      <vt:lpstr>ф.7!Область_печати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2024-05-16T03:26:57Z</dcterms:created>
  <dcterms:modified xsi:type="dcterms:W3CDTF">2026-07-24T10:09:41Z</dcterms:modified>
</cp:coreProperties>
</file>